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2025" sheetId="1" state="visible" r:id="rId1"/>
  </sheets>
  <definedNames>
    <definedName name="_GoBack" localSheetId="0">'2025'!#REF!</definedName>
    <definedName name="_xlnm._FilterDatabase" localSheetId="0" hidden="1">'2025'!$A$4:$W$52</definedName>
    <definedName name="Print_Titles" localSheetId="0" hidden="0">'2025'!$4:$9</definedName>
    <definedName name="_xlnm._FilterDatabase" localSheetId="0" hidden="1">'2025'!$A$4:$W$52</definedName>
  </definedNames>
  <calcPr/>
</workbook>
</file>

<file path=xl/sharedStrings.xml><?xml version="1.0" encoding="utf-8"?>
<sst xmlns="http://schemas.openxmlformats.org/spreadsheetml/2006/main" count="128" uniqueCount="128">
  <si>
    <t>Приложение</t>
  </si>
  <si>
    <t xml:space="preserve"> Исполнение расходов на исполнение публичных нормативных обязательств с указанием кодов целевых статей, разделов, подразделов,
министерства труда и социального развития Новосибирской области, фактических данных по количеству получателей и размеру выплат по каждому виду публичного нормативного обязательства за 2025 год
</t>
  </si>
  <si>
    <t xml:space="preserve">Наименование расходного обязательства</t>
  </si>
  <si>
    <t>ГРБС</t>
  </si>
  <si>
    <t>РЗ</t>
  </si>
  <si>
    <t>ПР</t>
  </si>
  <si>
    <t>ЦСР</t>
  </si>
  <si>
    <t xml:space="preserve">Предусмотрено в областном бюджете на 2025 год</t>
  </si>
  <si>
    <t xml:space="preserve">Исполнено по состоянию на 01.01.2026 года</t>
  </si>
  <si>
    <t xml:space="preserve">в том числе:</t>
  </si>
  <si>
    <t>Примечание*</t>
  </si>
  <si>
    <t xml:space="preserve">на ежемесячные денежные выплаты</t>
  </si>
  <si>
    <t xml:space="preserve">на обеспечение проезда на железнодорожном транспорте пригородного сообщения</t>
  </si>
  <si>
    <t xml:space="preserve">на оплату обеспечения лекарственными препаратами</t>
  </si>
  <si>
    <t xml:space="preserve">на единовременные денежные выплаты</t>
  </si>
  <si>
    <t>Примечание</t>
  </si>
  <si>
    <t xml:space="preserve">Количество получателей (чел.)</t>
  </si>
  <si>
    <t xml:space="preserve">Всего расходов (тыс. руб.)</t>
  </si>
  <si>
    <t xml:space="preserve">Всего расходов  (тыс. руб.)</t>
  </si>
  <si>
    <t xml:space="preserve">Размер выплаты (руб.)</t>
  </si>
  <si>
    <t xml:space="preserve">Размер выплаты  (руб.)</t>
  </si>
  <si>
    <t xml:space="preserve"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</t>
  </si>
  <si>
    <t>023</t>
  </si>
  <si>
    <t>03</t>
  </si>
  <si>
    <t>28.3.04.11040</t>
  </si>
  <si>
    <t xml:space="preserve"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</t>
  </si>
  <si>
    <t>28.3.04.11030</t>
  </si>
  <si>
    <t xml:space="preserve">Ежемесячные и единовременные денежные выплаты ветеранам труда, а также гражданам, приравненным к ним по состоянию на 31 декабря 2004 года</t>
  </si>
  <si>
    <t>28.3.04.11020</t>
  </si>
  <si>
    <t>Х</t>
  </si>
  <si>
    <t xml:space="preserve">99 048 - 1.11                                                                             98 767 - 1.12                                                    98 146 - 1.01</t>
  </si>
  <si>
    <t xml:space="preserve"> Ежемесячные и единовременные денежные выплаты ветеранам труда Новосибирской области</t>
  </si>
  <si>
    <t>28.3.04.11050</t>
  </si>
  <si>
    <t xml:space="preserve">205 539 - 1.11                                                                             206 042 - 1.12                                                  205 695 - 1.01</t>
  </si>
  <si>
    <t xml:space="preserve">Ежемесячные денежные пособия инвалидам боевых действий</t>
  </si>
  <si>
    <t>28.3.04.16010</t>
  </si>
  <si>
    <t xml:space="preserve">25                                             165                                       178</t>
  </si>
  <si>
    <t xml:space="preserve">1 гр. - 6 180,73                      2 гр. - 5 150,62                     3 гр. - 3 090,36</t>
  </si>
  <si>
    <t xml:space="preserve">677 (48, 314, 315)</t>
  </si>
  <si>
    <t xml:space="preserve">Ежемесячные и единовременные денежные пособия членам семей погибших участников боевых действий</t>
  </si>
  <si>
    <t>28.3.04.16020</t>
  </si>
  <si>
    <t xml:space="preserve">2190                      2518                   4420</t>
  </si>
  <si>
    <t xml:space="preserve">2190                      2518                   4419</t>
  </si>
  <si>
    <t xml:space="preserve">2190                      2518                   </t>
  </si>
  <si>
    <t xml:space="preserve">детям - 2 060,24        родителям - 2 809,41 </t>
  </si>
  <si>
    <t xml:space="preserve"> 8 423 (3799, 4 301, 323)</t>
  </si>
  <si>
    <t xml:space="preserve">Ежемесячные денежные выплаты лицам, имеющим почетное звание Российской Федерации, РСФСР или СССР, проживающим на территории Новосибирской области при отказе от набора социальных услуг</t>
  </si>
  <si>
    <t>28.3.04.11070</t>
  </si>
  <si>
    <t xml:space="preserve">Ежегодная денежная выплата на приобретение школьно-письменных принадлежностей, одежды для посещения учебных занятий и спортивной формы детям из многодетных семей, обучающимся в общеобразовательных организациях на весь период обучения</t>
  </si>
  <si>
    <t>04</t>
  </si>
  <si>
    <t>28.1.Я2.11259</t>
  </si>
  <si>
    <t xml:space="preserve">Единовременная денежная выплата при поступлении ребенка из многодетной семьи в первый класс общеобразовательной организации, расположенной на территории Новосибирской области</t>
  </si>
  <si>
    <t>28.1.Я2.14069</t>
  </si>
  <si>
    <t xml:space="preserve">Единовременная денежная выплата при поступлении ребенка из многодетной семьи (в том числе совершеннолетнего, но не старше 23 лет) в образовательную организацию высшего образования для обучения по образовательной программе высшего образования</t>
  </si>
  <si>
    <t>28.1.Я2.14089</t>
  </si>
  <si>
    <t xml:space="preserve">Единовременная денежная выплата семьям, в которых родилось двое или более детей одновременно</t>
  </si>
  <si>
    <t>28.1.Я2.14099</t>
  </si>
  <si>
    <t xml:space="preserve"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</si>
  <si>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28.1.Я2.14129</t>
  </si>
  <si>
    <t xml:space="preserve"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</si>
  <si>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28.1.Я2.11099</t>
  </si>
  <si>
    <t>2</t>
  </si>
  <si>
    <t xml:space="preserve">Ежемесячные денежные выплаты гражданам, потерявшим родителей в годы Великой Отечественной войны 1941-1945 годов</t>
  </si>
  <si>
    <t>28.3.04.11060</t>
  </si>
  <si>
    <t xml:space="preserve"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</t>
  </si>
  <si>
    <t>28.3.04.52200</t>
  </si>
  <si>
    <t xml:space="preserve">Федеральный закон от 30.11.2024 N 419-ФЗ "О федеральном бюджете на 2025 год и на плановый период 2026 и 2027 годов"</t>
  </si>
  <si>
    <t xml:space="preserve"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</si>
  <si>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28.3.04.52400</t>
  </si>
  <si>
    <t xml:space="preserve">Федеральный закон от 30.11.2024 N 419-ФЗ "О федеральном бюджете на 2025 год и на плановый период 2026 и 2027 годов"                                                                                      </t>
  </si>
  <si>
    <t xml:space="preserve">выплата государственного единовременного пособия</t>
  </si>
  <si>
    <t xml:space="preserve">выплата ежемесячной денежной компенсации</t>
  </si>
  <si>
    <t xml:space="preserve">Дополнительное пособие молодой семье при рождении ребенка </t>
  </si>
  <si>
    <t>28.3.02.15059</t>
  </si>
  <si>
    <t>6600,13200,19800</t>
  </si>
  <si>
    <t xml:space="preserve">Дополнительные меры социальной поддержки многодетных семей, имеющих детей, на территории Новосибирской области</t>
  </si>
  <si>
    <t>28.3.02.15069</t>
  </si>
  <si>
    <t xml:space="preserve">Ежемесячная социальная выплата гражданам, имеющим ребенка-инвалида, а также родителям и иным законным представителям ВИЧ-инфицированного-несовершеннолетнего в возрасте до 18 лет, проживающим на территории Новосибирской области</t>
  </si>
  <si>
    <t>28.3.02.15079</t>
  </si>
  <si>
    <t xml:space="preserve">Ежемесячная выплата на питание детей-инвалидов с онкологическими, гематологическими заболеваниями и инсулинозависимой формой сахарного диабета и детей с наследственными заболеваниями: целиакией, муковисцидозом, фенилкетонурией, проживающим на территории Новосибирской области</t>
  </si>
  <si>
    <t>28.3.02.15089</t>
  </si>
  <si>
    <t xml:space="preserve"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</si>
  <si>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 xml:space="preserve">28.3.02.R0849 </t>
  </si>
  <si>
    <t xml:space="preserve">Мера поддержки граждан, осуществляющих охрану общественного порядка на территории Новосибирской области</t>
  </si>
  <si>
    <t>28.3.04.11120</t>
  </si>
  <si>
    <r>
      <t xml:space="preserve">Ежемесячная выплата по государственным гарантиям пенсионного обеспечения  </t>
    </r>
    <r>
      <rPr>
        <sz val="12"/>
        <rFont val="Times New Roman"/>
      </rPr>
      <t xml:space="preserve">(Закон НСО от 01.02.2005 № 265-ОЗ) в т.ч. </t>
    </r>
  </si>
  <si>
    <t>01</t>
  </si>
  <si>
    <t>28.3.04.12020</t>
  </si>
  <si>
    <t xml:space="preserve"> - расходы на выплату пенсии за выслугу лет (постановление Губернатора НСО от 04.08.2008 года № 302 "Об определении Порядка назначения, выплаты и перерасчета пенсии за выслугу лет государственным гражданским служащим Новосибирской области")</t>
  </si>
  <si>
    <t xml:space="preserve"> - расходы на выплату ежемесячной доплаты (постановление Губернатора НСО от 10.12.2007 № 483 "Об определении Порядка установления, выплаты и перерасчета ежемесячной доплаты к страховой пенсии по старости (инвалидности) лицам, замещавшим государственные должности Новосибирской области, должность Губернатора Новосибирской области")</t>
  </si>
  <si>
    <t xml:space="preserve"> - расходы на выплату ежемесячной доплаты (постановление главы администрации НСО от 10.07.2001 № 613 "О ежемесячной доплате к страховой пенсии лицам, длительное время замещавшим руководящие должности в органах государственной власти и управления и имеющим особые заслуги перед Новосибирской областью") </t>
  </si>
  <si>
    <t xml:space="preserve">Выплаты гражданам, удостоенным наград Новосибирской области (Закон НСО от 27.12.2002 № 85-ОЗ) в т.ч.</t>
  </si>
  <si>
    <t>28.3.04.12030</t>
  </si>
  <si>
    <t xml:space="preserve">расходы на выплату ежемесячной доплаты (постановление Правительства НСО от 13.09.2022 № 428-п) лицам, удостоенным почетного звания "Почетный гражданин Новосибирской области"</t>
  </si>
  <si>
    <t xml:space="preserve">расходы на выплату ежемесячной доплаты (постановление Правительства НСО от 13.09.2022 № 428-п) лицам, награжденным знаком отличия "За заслуги перед Новосибирской областью"</t>
  </si>
  <si>
    <t xml:space="preserve">Выплата социального пособия на погребение</t>
  </si>
  <si>
    <t>28.3.04.15020</t>
  </si>
  <si>
    <t xml:space="preserve">Индексация размера пособия с 01.02.2025 (постановление Правительства  РФ от 23.01.2025 № 33)                                                                                             </t>
  </si>
  <si>
    <t xml:space="preserve">Ежемесячное пособие на ребенка</t>
  </si>
  <si>
    <t>28.3.02.11019</t>
  </si>
  <si>
    <t>492,19;738,26</t>
  </si>
  <si>
    <t xml:space="preserve">45 207 - октябрь                                               44 634 - ноябрь                                                           44 451  - декабрь                                     </t>
  </si>
  <si>
    <t xml:space="preserve">Реализация мероприятий, предусмотренных региональной программой переселения (единовременная денежная выплата на каждого ребенка в возрасте до 17 лет включительно)</t>
  </si>
  <si>
    <t xml:space="preserve">02.3. 05.R0869
</t>
  </si>
  <si>
    <t xml:space="preserve">Предоставление дополнительной социальной поддержки в рамках мероприятий по повышению качества жизни граждан пожилого возраста в Новосибирской области</t>
  </si>
  <si>
    <t>06</t>
  </si>
  <si>
    <t>28.3.04.14160</t>
  </si>
  <si>
    <t xml:space="preserve">9 300,00
11 600,00
13 900,00</t>
  </si>
  <si>
    <t xml:space="preserve">Реализация мероприятий, предусмотренных региональной программой переселения (единовременная финансовая помощь участникам программы на обустройство)</t>
  </si>
  <si>
    <t xml:space="preserve">02.3. 05.R0862</t>
  </si>
  <si>
    <t xml:space="preserve">Материальная помощь участникам специальной военной операции и членам их семей</t>
  </si>
  <si>
    <t>99.0.00.16580</t>
  </si>
  <si>
    <t xml:space="preserve">500 000,0                                                1 000 000,0                                         3 000 000,0</t>
  </si>
  <si>
    <t xml:space="preserve">Выплаты отдельным категориям гражданам, принимающим участие в специальной военной операции</t>
  </si>
  <si>
    <t>99.0.00.16590</t>
  </si>
  <si>
    <t xml:space="preserve">Единовременная выплата гражданам, заключившим контракт о прохождении военной службы</t>
  </si>
  <si>
    <t>10</t>
  </si>
  <si>
    <t>99.0.00.10240</t>
  </si>
  <si>
    <t xml:space="preserve">Специальная социальная выплата отдельным категориям медицинских работников медицинских организаций, входящих в государственную систему здравоохранения Новосибирской области</t>
  </si>
  <si>
    <t>28.3.04.15330</t>
  </si>
  <si>
    <t xml:space="preserve">50 000,0                                            30 000,00                                                           29 000,00                                                             23 000,00                                                    14 500,00                                                    14 000,00                                    13 000,00                                              11 500,00                                    9 000,00                                                 7 000,00                                                 6 500,00                                4 500,00      </t>
  </si>
  <si>
    <t xml:space="preserve">2 157 - октябрь                                                   2 169 - ноябрь                                                         2 168 - декабрь </t>
  </si>
  <si>
    <t xml:space="preserve">* В столбце "Примечание" представлена фактическая численность получателей на 01.01.2025</t>
  </si>
  <si>
    <t>Министр</t>
  </si>
  <si>
    <t xml:space="preserve">Е.В. Бахарева</t>
  </si>
  <si>
    <t xml:space="preserve">Начальник управления </t>
  </si>
  <si>
    <t xml:space="preserve">Р.В. Романенко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</si>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</sst>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0" formatCode="_-* #,##0.00\ _₽_-;\-* #,##0.00\ _₽_-;_-* &quot;-&quot;??\ _₽_-;_-@_-"/>
    <numFmt numFmtId="161" formatCode="#,##0.0"/>
    <numFmt numFmtId="162" formatCode="000;[Red]\-000;&quot;₽&quot;"/>
    <numFmt numFmtId="163" formatCode="0.0"/>
    <numFmt numFmtId="164" formatCode="000;;&quot;&quot;"/>
    <numFmt numFmtId="165" formatCode="00;;&quot;&quot;"/>
  </numFmts>
  <fonts count="11">
    <font>
      <sz val="10.000000"/>
      <color theme="1"/>
      <name val="Arial Cyr"/>
    </font>
    <font>
      <sz val="10.000000"/>
      <name val="Arial"/>
    </font>
    <font>
      <sz val="11.000000"/>
      <color theme="1"/>
      <name val="Calibri"/>
      <scheme val="minor"/>
    </font>
    <font>
      <sz val="11.000000"/>
      <color theme="1"/>
      <name val="Times New Roman"/>
    </font>
    <font>
      <sz val="10.000000"/>
      <color theme="1"/>
      <name val="Times New Roman"/>
    </font>
    <font>
      <sz val="14.000000"/>
      <color theme="1"/>
      <name val="Arial Cyr"/>
    </font>
    <font>
      <b/>
      <sz val="14.000000"/>
      <color theme="1"/>
      <name val="Times New Roman"/>
    </font>
    <font>
      <sz val="14.000000"/>
      <color theme="1"/>
      <name val="Times New Roman"/>
    </font>
    <font>
      <sz val="12.000000"/>
      <color theme="1"/>
      <name val="Times New Roman"/>
    </font>
    <font>
      <sz val="12.000000"/>
      <color theme="1"/>
      <name val="Arial Cyr"/>
    </font>
    <font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  <fill>
      <patternFill patternType="solid">
        <fgColor theme="0"/>
        <bgColor theme="0"/>
      </patternFill>
    </fill>
  </fills>
  <borders count="12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none"/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6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98">
    <xf fontId="0" fillId="0" borderId="0" numFmtId="0" xfId="0"/>
    <xf fontId="0" fillId="0" borderId="0" numFmtId="0" xfId="0"/>
    <xf fontId="3" fillId="0" borderId="0" numFmtId="0" xfId="0" applyFont="1"/>
    <xf fontId="3" fillId="0" borderId="0" numFmtId="49" xfId="0" applyNumberFormat="1" applyFont="1"/>
    <xf fontId="3" fillId="0" borderId="0" numFmtId="0" xfId="0" applyFont="1" applyAlignment="1">
      <alignment horizontal="center" vertical="center"/>
    </xf>
    <xf fontId="0" fillId="0" borderId="0" numFmtId="0" xfId="0" applyAlignment="1">
      <alignment horizontal="center" vertical="center"/>
    </xf>
    <xf fontId="4" fillId="0" borderId="0" numFmtId="0" xfId="0" applyFont="1"/>
    <xf fontId="5" fillId="0" borderId="0" numFmtId="0" xfId="0" applyFont="1"/>
    <xf fontId="4" fillId="0" borderId="0" numFmtId="0" xfId="0" applyFont="1" applyAlignment="1">
      <alignment horizontal="right"/>
    </xf>
    <xf fontId="6" fillId="0" borderId="0" numFmtId="0" xfId="0" applyFont="1" applyAlignment="1">
      <alignment horizontal="center" vertical="center" wrapText="1"/>
    </xf>
    <xf fontId="0" fillId="0" borderId="0" numFmtId="0" xfId="0" applyAlignment="1">
      <alignment horizontal="center" vertical="center" wrapText="1"/>
    </xf>
    <xf fontId="7" fillId="0" borderId="0" numFmtId="0" xfId="0" applyFont="1"/>
    <xf fontId="8" fillId="2" borderId="1" numFmtId="49" xfId="0" applyNumberFormat="1" applyFont="1" applyFill="1" applyBorder="1" applyAlignment="1">
      <alignment horizontal="center" vertical="center" wrapText="1"/>
    </xf>
    <xf fontId="8" fillId="2" borderId="1" numFmtId="49" xfId="0" applyNumberFormat="1" applyFont="1" applyFill="1" applyBorder="1" applyAlignment="1">
      <alignment horizontal="center" vertical="center"/>
    </xf>
    <xf fontId="9" fillId="2" borderId="1" numFmtId="0" xfId="0" applyFont="1" applyFill="1" applyBorder="1"/>
    <xf fontId="8" fillId="0" borderId="1" numFmtId="0" xfId="0" applyFont="1" applyBorder="1"/>
    <xf fontId="8" fillId="0" borderId="1" numFmtId="0" xfId="0" applyFont="1" applyBorder="1" applyAlignment="1">
      <alignment horizontal="center" vertical="center"/>
    </xf>
    <xf fontId="9" fillId="2" borderId="1" numFmtId="49" xfId="0" applyNumberFormat="1" applyFont="1" applyFill="1" applyBorder="1" applyAlignment="1">
      <alignment horizontal="center" vertical="center"/>
    </xf>
    <xf fontId="9" fillId="2" borderId="1" numFmtId="0" xfId="0" applyFont="1" applyFill="1" applyBorder="1" applyAlignment="1">
      <alignment horizontal="center" vertical="center"/>
    </xf>
    <xf fontId="9" fillId="2" borderId="1" numFmtId="0" xfId="0" applyFont="1" applyFill="1" applyBorder="1" applyAlignment="1">
      <alignment horizontal="center" vertical="center" wrapText="1"/>
    </xf>
    <xf fontId="9" fillId="0" borderId="1" numFmtId="0" xfId="0" applyFont="1" applyBorder="1" applyAlignment="1">
      <alignment horizontal="center" vertical="center"/>
    </xf>
    <xf fontId="9" fillId="0" borderId="1" numFmtId="0" xfId="0" applyFont="1" applyBorder="1"/>
    <xf fontId="4" fillId="2" borderId="0" numFmtId="0" xfId="0" applyFont="1" applyFill="1"/>
    <xf fontId="8" fillId="2" borderId="1" numFmtId="0" xfId="0" applyFont="1" applyFill="1" applyBorder="1" applyAlignment="1">
      <alignment horizontal="center" vertical="center" wrapText="1"/>
    </xf>
    <xf fontId="8" fillId="2" borderId="1" numFmtId="3" xfId="0" applyNumberFormat="1" applyFont="1" applyFill="1" applyBorder="1" applyAlignment="1">
      <alignment horizontal="center" vertical="center"/>
    </xf>
    <xf fontId="8" fillId="2" borderId="1" numFmtId="161" xfId="0" applyNumberFormat="1" applyFont="1" applyFill="1" applyBorder="1" applyAlignment="1">
      <alignment horizontal="center" vertical="center"/>
    </xf>
    <xf fontId="8" fillId="2" borderId="1" numFmtId="4" xfId="0" applyNumberFormat="1" applyFont="1" applyFill="1" applyBorder="1" applyAlignment="1">
      <alignment horizontal="center" vertical="center" wrapText="1"/>
    </xf>
    <xf fontId="8" fillId="2" borderId="1" numFmtId="2" xfId="0" applyNumberFormat="1" applyFont="1" applyFill="1" applyBorder="1" applyAlignment="1">
      <alignment horizontal="center" vertical="center"/>
    </xf>
    <xf fontId="8" fillId="2" borderId="1" numFmtId="0" xfId="0" applyFont="1" applyFill="1" applyBorder="1" applyAlignment="1">
      <alignment horizontal="center" vertical="center"/>
    </xf>
    <xf fontId="7" fillId="2" borderId="0" numFmtId="0" xfId="0" applyFont="1" applyFill="1"/>
    <xf fontId="7" fillId="2" borderId="0" numFmtId="161" xfId="0" applyNumberFormat="1" applyFont="1" applyFill="1"/>
    <xf fontId="10" fillId="2" borderId="1" numFmtId="0" xfId="0" applyFont="1" applyFill="1" applyBorder="1" applyAlignment="1">
      <alignment horizontal="center" vertical="center" wrapText="1"/>
    </xf>
    <xf fontId="8" fillId="2" borderId="1" numFmtId="3" xfId="0" applyNumberFormat="1" applyFont="1" applyFill="1" applyBorder="1" applyAlignment="1">
      <alignment horizontal="center" vertical="center" wrapText="1"/>
    </xf>
    <xf fontId="8" fillId="2" borderId="1" numFmtId="161" xfId="0" applyNumberFormat="1" applyFont="1" applyFill="1" applyBorder="1" applyAlignment="1">
      <alignment horizontal="center" vertical="center" wrapText="1"/>
    </xf>
    <xf fontId="8" fillId="2" borderId="0" numFmtId="3" xfId="0" applyNumberFormat="1" applyFont="1" applyFill="1" applyAlignment="1">
      <alignment horizontal="center" vertical="center" wrapText="1"/>
    </xf>
    <xf fontId="8" fillId="2" borderId="1" numFmtId="1" xfId="0" applyNumberFormat="1" applyFont="1" applyFill="1" applyBorder="1" applyAlignment="1">
      <alignment horizontal="center" vertical="center" wrapText="1"/>
    </xf>
    <xf fontId="7" fillId="2" borderId="0" numFmtId="1" xfId="0" applyNumberFormat="1" applyFont="1" applyFill="1"/>
    <xf fontId="10" fillId="2" borderId="1" numFmtId="162" xfId="2" applyNumberFormat="1" applyFont="1" applyFill="1" applyBorder="1" applyAlignment="1" applyProtection="1">
      <alignment horizontal="center" vertical="center" wrapText="1"/>
      <protection hidden="1"/>
    </xf>
    <xf fontId="8" fillId="2" borderId="1" numFmtId="163" xfId="0" applyNumberFormat="1" applyFont="1" applyFill="1" applyBorder="1" applyAlignment="1">
      <alignment horizontal="center" vertical="center" wrapText="1"/>
    </xf>
    <xf fontId="10" fillId="2" borderId="1" numFmtId="162" xfId="1" applyNumberFormat="1" applyFont="1" applyFill="1" applyBorder="1" applyAlignment="1" applyProtection="1">
      <alignment horizontal="center" vertical="center" wrapText="1"/>
      <protection hidden="1"/>
    </xf>
    <xf fontId="8" fillId="2" borderId="2" numFmtId="49" xfId="0" applyNumberFormat="1" applyFont="1" applyFill="1" applyBorder="1" applyAlignment="1">
      <alignment horizontal="center" vertical="center" wrapText="1"/>
    </xf>
    <xf fontId="8" fillId="2" borderId="3" numFmtId="49" xfId="0" applyNumberFormat="1" applyFont="1" applyFill="1" applyBorder="1" applyAlignment="1">
      <alignment horizontal="center" vertical="center" wrapText="1"/>
    </xf>
    <xf fontId="7" fillId="2" borderId="0" numFmtId="160" xfId="5" applyNumberFormat="1" applyFont="1" applyFill="1"/>
    <xf fontId="8" fillId="2" borderId="1" numFmtId="2" xfId="0" applyNumberFormat="1" applyFont="1" applyFill="1" applyBorder="1" applyAlignment="1">
      <alignment horizontal="center" vertical="center" wrapText="1"/>
    </xf>
    <xf fontId="8" fillId="2" borderId="1" numFmtId="0" xfId="0" applyFont="1" applyFill="1" applyBorder="1" applyAlignment="1">
      <alignment vertical="top" wrapText="1"/>
    </xf>
    <xf fontId="8" fillId="2" borderId="1" numFmtId="0" xfId="0" applyFont="1" applyFill="1" applyBorder="1"/>
    <xf fontId="4" fillId="2" borderId="0" numFmtId="3" xfId="0" applyNumberFormat="1" applyFont="1" applyFill="1" applyAlignment="1">
      <alignment horizontal="center" vertical="center"/>
    </xf>
    <xf fontId="4" fillId="2" borderId="1" numFmtId="3" xfId="0" applyNumberFormat="1" applyFont="1" applyFill="1" applyBorder="1" applyAlignment="1">
      <alignment horizontal="center" vertical="center"/>
    </xf>
    <xf fontId="7" fillId="2" borderId="1" numFmtId="3" xfId="0" applyNumberFormat="1" applyFont="1" applyFill="1" applyBorder="1" applyAlignment="1">
      <alignment horizontal="center" vertical="center"/>
    </xf>
    <xf fontId="8" fillId="2" borderId="1" numFmtId="49" xfId="0" applyNumberFormat="1" applyFont="1" applyFill="1" applyBorder="1" applyAlignment="1">
      <alignment vertical="top" wrapText="1"/>
    </xf>
    <xf fontId="8" fillId="2" borderId="0" numFmtId="0" xfId="0" applyFont="1" applyFill="1" applyAlignment="1">
      <alignment horizontal="center" vertical="center" wrapText="1"/>
    </xf>
    <xf fontId="8" fillId="2" borderId="2" numFmtId="161" xfId="0" applyNumberFormat="1" applyFont="1" applyFill="1" applyBorder="1" applyAlignment="1">
      <alignment horizontal="center" vertical="center"/>
    </xf>
    <xf fontId="8" fillId="2" borderId="4" numFmtId="3" xfId="0" applyNumberFormat="1" applyFont="1" applyFill="1" applyBorder="1" applyAlignment="1">
      <alignment horizontal="center" vertical="center" wrapText="1"/>
    </xf>
    <xf fontId="8" fillId="2" borderId="5" numFmtId="161" xfId="0" applyNumberFormat="1" applyFont="1" applyFill="1" applyBorder="1" applyAlignment="1">
      <alignment horizontal="center" vertical="center" wrapText="1"/>
    </xf>
    <xf fontId="8" fillId="2" borderId="6" numFmtId="3" xfId="0" applyNumberFormat="1" applyFont="1" applyFill="1" applyBorder="1" applyAlignment="1">
      <alignment horizontal="center" vertical="center" wrapText="1"/>
    </xf>
    <xf fontId="10" fillId="2" borderId="1" numFmtId="161" xfId="0" applyNumberFormat="1" applyFont="1" applyFill="1" applyBorder="1" applyAlignment="1">
      <alignment horizontal="center" vertical="center"/>
    </xf>
    <xf fontId="10" fillId="2" borderId="1" numFmtId="3" xfId="0" applyNumberFormat="1" applyFont="1" applyFill="1" applyBorder="1" applyAlignment="1">
      <alignment horizontal="center" vertical="center"/>
    </xf>
    <xf fontId="10" fillId="2" borderId="1" numFmtId="0" xfId="0" applyFont="1" applyFill="1" applyBorder="1" applyAlignment="1">
      <alignment horizontal="center" vertical="center"/>
    </xf>
    <xf fontId="7" fillId="2" borderId="0" numFmtId="3" xfId="0" applyNumberFormat="1" applyFont="1" applyFill="1"/>
    <xf fontId="0" fillId="2" borderId="0" numFmtId="0" xfId="0" applyFill="1"/>
    <xf fontId="8" fillId="2" borderId="4" numFmtId="161" xfId="0" applyNumberFormat="1" applyFont="1" applyFill="1" applyBorder="1" applyAlignment="1">
      <alignment horizontal="center" vertical="center"/>
    </xf>
    <xf fontId="8" fillId="2" borderId="7" numFmtId="3" xfId="0" applyNumberFormat="1" applyFont="1" applyFill="1" applyBorder="1" applyAlignment="1">
      <alignment horizontal="center" vertical="center"/>
    </xf>
    <xf fontId="8" fillId="2" borderId="6" numFmtId="161" xfId="0" applyNumberFormat="1" applyFont="1" applyFill="1" applyBorder="1" applyAlignment="1">
      <alignment horizontal="center" vertical="center"/>
    </xf>
    <xf fontId="8" fillId="2" borderId="1" numFmtId="4" xfId="0" applyNumberFormat="1" applyFont="1" applyFill="1" applyBorder="1" applyAlignment="1">
      <alignment horizontal="center" vertical="center"/>
    </xf>
    <xf fontId="5" fillId="2" borderId="0" numFmtId="0" xfId="0" applyFont="1" applyFill="1"/>
    <xf fontId="10" fillId="2" borderId="4" numFmtId="0" xfId="0" applyFont="1" applyFill="1" applyBorder="1" applyAlignment="1">
      <alignment horizontal="center" vertical="center"/>
    </xf>
    <xf fontId="8" fillId="2" borderId="0" numFmtId="161" xfId="0" applyNumberFormat="1" applyFont="1" applyFill="1" applyAlignment="1">
      <alignment horizontal="center" vertical="center"/>
    </xf>
    <xf fontId="8" fillId="2" borderId="8" numFmtId="3" xfId="0" applyNumberFormat="1" applyFont="1" applyFill="1" applyBorder="1" applyAlignment="1">
      <alignment horizontal="center" vertical="center"/>
    </xf>
    <xf fontId="8" fillId="2" borderId="0" numFmtId="0" xfId="0" applyFont="1" applyFill="1"/>
    <xf fontId="10" fillId="2" borderId="4" numFmtId="164" xfId="0" applyNumberFormat="1" applyFont="1" applyFill="1" applyBorder="1" applyAlignment="1">
      <alignment horizontal="center" vertical="center"/>
    </xf>
    <xf fontId="10" fillId="2" borderId="4" numFmtId="165" xfId="0" applyNumberFormat="1" applyFont="1" applyFill="1" applyBorder="1" applyAlignment="1">
      <alignment horizontal="center" vertical="center"/>
    </xf>
    <xf fontId="8" fillId="2" borderId="2" numFmtId="3" xfId="0" applyNumberFormat="1" applyFont="1" applyFill="1" applyBorder="1" applyAlignment="1">
      <alignment horizontal="center" vertical="center"/>
    </xf>
    <xf fontId="8" fillId="2" borderId="2" numFmtId="0" xfId="0" applyFont="1" applyFill="1" applyBorder="1" applyAlignment="1">
      <alignment horizontal="center" vertical="center"/>
    </xf>
    <xf fontId="8" fillId="2" borderId="2" numFmtId="0" xfId="0" applyFont="1" applyFill="1" applyBorder="1" applyAlignment="1">
      <alignment horizontal="center" vertical="center" wrapText="1"/>
    </xf>
    <xf fontId="10" fillId="2" borderId="5" numFmtId="0" xfId="0" applyFont="1" applyFill="1" applyBorder="1" applyAlignment="1">
      <alignment horizontal="center" vertical="center" wrapText="1"/>
    </xf>
    <xf fontId="8" fillId="2" borderId="5" numFmtId="49" xfId="0" applyNumberFormat="1" applyFont="1" applyFill="1" applyBorder="1" applyAlignment="1">
      <alignment horizontal="center" vertical="center"/>
    </xf>
    <xf fontId="8" fillId="2" borderId="5" numFmtId="0" xfId="0" applyFont="1" applyFill="1" applyBorder="1" applyAlignment="1">
      <alignment horizontal="center" vertical="center"/>
    </xf>
    <xf fontId="8" fillId="2" borderId="5" numFmtId="0" xfId="0" applyFont="1" applyFill="1" applyBorder="1" applyAlignment="1">
      <alignment horizontal="center" vertical="center" wrapText="1"/>
    </xf>
    <xf fontId="8" fillId="2" borderId="5" numFmtId="3" xfId="0" applyNumberFormat="1" applyFont="1" applyFill="1" applyBorder="1" applyAlignment="1">
      <alignment horizontal="center" vertical="center"/>
    </xf>
    <xf fontId="8" fillId="2" borderId="5" numFmtId="161" xfId="0" applyNumberFormat="1" applyFont="1" applyFill="1" applyBorder="1" applyAlignment="1">
      <alignment horizontal="center" vertical="center"/>
    </xf>
    <xf fontId="8" fillId="2" borderId="5" numFmtId="3" xfId="0" applyNumberFormat="1" applyFont="1" applyFill="1" applyBorder="1" applyAlignment="1">
      <alignment horizontal="center" vertical="center" wrapText="1"/>
    </xf>
    <xf fontId="8" fillId="2" borderId="9" numFmtId="3" xfId="0" applyNumberFormat="1" applyFont="1" applyFill="1" applyBorder="1" applyAlignment="1">
      <alignment horizontal="center" vertical="center"/>
    </xf>
    <xf fontId="8" fillId="2" borderId="10" numFmtId="3" xfId="0" applyNumberFormat="1" applyFont="1" applyFill="1" applyBorder="1" applyAlignment="1">
      <alignment horizontal="center" vertical="center"/>
    </xf>
    <xf fontId="8" fillId="2" borderId="11" numFmtId="0" xfId="0" applyFont="1" applyFill="1" applyBorder="1" applyAlignment="1">
      <alignment horizontal="center" vertical="center"/>
    </xf>
    <xf fontId="5" fillId="2" borderId="0" numFmtId="2" xfId="0" applyNumberFormat="1" applyFont="1" applyFill="1"/>
    <xf fontId="0" fillId="3" borderId="0" numFmtId="0" xfId="0" applyFill="1"/>
    <xf fontId="3" fillId="2" borderId="0" numFmtId="0" xfId="0" applyFont="1" applyFill="1"/>
    <xf fontId="4" fillId="2" borderId="0" numFmtId="0" xfId="0" applyFont="1" applyFill="1" applyAlignment="1">
      <alignment horizontal="center" vertical="center"/>
    </xf>
    <xf fontId="5" fillId="3" borderId="0" numFmtId="0" xfId="0" applyFont="1" applyFill="1"/>
    <xf fontId="7" fillId="2" borderId="0" numFmtId="49" xfId="0" applyNumberFormat="1" applyFont="1" applyFill="1"/>
    <xf fontId="7" fillId="2" borderId="0" numFmtId="0" xfId="0" applyFont="1" applyFill="1" applyAlignment="1">
      <alignment horizontal="center" vertical="center"/>
    </xf>
    <xf fontId="7" fillId="3" borderId="0" numFmtId="0" xfId="0" applyFont="1" applyFill="1"/>
    <xf fontId="7" fillId="2" borderId="0" numFmtId="0" xfId="0" applyFont="1" applyFill="1" applyAlignment="1">
      <alignment horizontal="left"/>
    </xf>
    <xf fontId="7" fillId="2" borderId="0" numFmtId="0" xfId="0" applyFont="1" applyFill="1" applyAlignment="1">
      <alignment horizontal="left" wrapText="1"/>
    </xf>
    <xf fontId="3" fillId="2" borderId="0" numFmtId="49" xfId="0" applyNumberFormat="1" applyFont="1" applyFill="1"/>
    <xf fontId="3" fillId="2" borderId="0" numFmtId="0" xfId="0" applyFont="1" applyFill="1" applyAlignment="1">
      <alignment horizontal="center" vertical="center"/>
    </xf>
    <xf fontId="4" fillId="3" borderId="0" numFmtId="0" xfId="0" applyFont="1" applyFill="1"/>
    <xf fontId="0" fillId="2" borderId="0" numFmtId="0" xfId="0" applyFill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1" zoomScale="73" workbookViewId="0">
      <pane ySplit="9" topLeftCell="A10" activePane="bottomLeft" state="frozen"/>
      <selection activeCell="G53" activeCellId="0" sqref="G53"/>
    </sheetView>
  </sheetViews>
  <sheetFormatPr defaultColWidth="9.140625" defaultRowHeight="12.75"/>
  <cols>
    <col customWidth="1" min="1" max="1" style="2" width="45.140625"/>
    <col customWidth="1" min="2" max="2" style="3" width="6.5703125"/>
    <col customWidth="1" min="3" max="4" style="2" width="6"/>
    <col customWidth="1" min="5" max="5" style="4" width="22.140625"/>
    <col customWidth="1" min="6" max="6" style="5" width="16.42578125"/>
    <col customWidth="1" min="7" max="7" style="1" width="16.42578125"/>
    <col customWidth="1" min="8" max="8" style="1" width="13.85546875"/>
    <col customWidth="1" min="9" max="9" style="1" width="15.42578125"/>
    <col customWidth="1" min="10" max="10" style="1" width="15"/>
    <col customWidth="1" min="11" max="11" style="1" width="24.5703125"/>
    <col customWidth="1" min="12" max="12" style="1" width="17.42578125"/>
    <col customWidth="1" min="13" max="13" style="1" width="14.5703125"/>
    <col customWidth="1" min="14" max="14" style="1" width="9.5703125"/>
    <col customWidth="1" min="15" max="15" style="1" width="10.5703125"/>
    <col customWidth="1" min="16" max="16" style="1" width="12.85546875"/>
    <col customWidth="1" min="17" max="17" style="1" width="9.42578125"/>
    <col customWidth="1" min="18" max="18" style="1" width="10.42578125"/>
    <col customWidth="1" min="19" max="19" style="1" width="12.85546875"/>
    <col customWidth="1" min="20" max="20" style="1" width="26.7109375"/>
    <col customWidth="1" min="21" max="21" style="1" width="14.5703125"/>
    <col customWidth="1" hidden="1" min="22" max="22" style="6" width="24.7109375"/>
    <col customWidth="1" min="23" max="23" style="1" width="39.28515625"/>
    <col customWidth="1" min="24" max="25" style="7" width="15"/>
    <col min="26" max="26" style="7" width="9.140625"/>
    <col customWidth="1" min="27" max="27" style="1" width="18.28515625"/>
    <col min="28" max="16384" style="1" width="9.140625"/>
  </cols>
  <sheetData>
    <row r="1">
      <c r="W1" s="8" t="s">
        <v>0</v>
      </c>
    </row>
    <row r="2" s="6" customFormat="1" ht="70.5" customHeight="1">
      <c r="A2" s="2"/>
      <c r="B2" s="3"/>
      <c r="C2" s="2"/>
      <c r="D2" s="2"/>
      <c r="E2" s="9" t="s">
        <v>1</v>
      </c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1"/>
      <c r="Y2" s="11"/>
      <c r="Z2" s="11"/>
    </row>
    <row r="4" s="2" customFormat="1" ht="35.25" customHeight="1">
      <c r="A4" s="12" t="s">
        <v>2</v>
      </c>
      <c r="B4" s="13" t="s">
        <v>3</v>
      </c>
      <c r="C4" s="13" t="s">
        <v>4</v>
      </c>
      <c r="D4" s="13" t="s">
        <v>5</v>
      </c>
      <c r="E4" s="12" t="s">
        <v>6</v>
      </c>
      <c r="F4" s="12" t="s">
        <v>7</v>
      </c>
      <c r="G4" s="12"/>
      <c r="H4" s="12" t="s">
        <v>8</v>
      </c>
      <c r="I4" s="12"/>
      <c r="J4" s="12" t="s">
        <v>9</v>
      </c>
      <c r="K4" s="12"/>
      <c r="L4" s="12"/>
      <c r="M4" s="12"/>
      <c r="N4" s="12"/>
      <c r="O4" s="12"/>
      <c r="P4" s="12"/>
      <c r="Q4" s="12"/>
      <c r="R4" s="12"/>
      <c r="S4" s="12"/>
      <c r="T4" s="12"/>
      <c r="U4" s="14"/>
      <c r="V4" s="15"/>
      <c r="W4" s="16" t="s">
        <v>10</v>
      </c>
      <c r="X4" s="11"/>
      <c r="Y4" s="11"/>
      <c r="Z4" s="11"/>
    </row>
    <row r="5" s="2" customFormat="1" ht="52.5" customHeight="1">
      <c r="A5" s="12"/>
      <c r="B5" s="17"/>
      <c r="C5" s="18"/>
      <c r="D5" s="18"/>
      <c r="E5" s="19"/>
      <c r="F5" s="12"/>
      <c r="G5" s="12"/>
      <c r="H5" s="12"/>
      <c r="I5" s="12"/>
      <c r="J5" s="12" t="s">
        <v>11</v>
      </c>
      <c r="K5" s="12"/>
      <c r="L5" s="12"/>
      <c r="M5" s="12" t="s">
        <v>12</v>
      </c>
      <c r="N5" s="12"/>
      <c r="O5" s="12"/>
      <c r="P5" s="12" t="s">
        <v>13</v>
      </c>
      <c r="Q5" s="12"/>
      <c r="R5" s="12"/>
      <c r="S5" s="12" t="s">
        <v>14</v>
      </c>
      <c r="T5" s="12"/>
      <c r="U5" s="14"/>
      <c r="V5" s="16" t="s">
        <v>15</v>
      </c>
      <c r="W5" s="20"/>
      <c r="X5" s="11"/>
      <c r="Y5" s="11"/>
      <c r="Z5" s="11"/>
    </row>
    <row r="6" s="2" customFormat="1" ht="17.25">
      <c r="A6" s="12"/>
      <c r="B6" s="17"/>
      <c r="C6" s="18"/>
      <c r="D6" s="18"/>
      <c r="E6" s="19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4"/>
      <c r="V6" s="15"/>
      <c r="W6" s="20"/>
      <c r="X6" s="11"/>
      <c r="Y6" s="11"/>
      <c r="Z6" s="11"/>
    </row>
    <row r="7" s="2" customFormat="1" ht="17.25">
      <c r="A7" s="12"/>
      <c r="B7" s="17"/>
      <c r="C7" s="18"/>
      <c r="D7" s="18"/>
      <c r="E7" s="19"/>
      <c r="F7" s="12" t="s">
        <v>16</v>
      </c>
      <c r="G7" s="12" t="s">
        <v>17</v>
      </c>
      <c r="H7" s="12" t="s">
        <v>16</v>
      </c>
      <c r="I7" s="12" t="s">
        <v>18</v>
      </c>
      <c r="J7" s="12" t="s">
        <v>16</v>
      </c>
      <c r="K7" s="12" t="s">
        <v>19</v>
      </c>
      <c r="L7" s="12" t="s">
        <v>17</v>
      </c>
      <c r="M7" s="12" t="s">
        <v>16</v>
      </c>
      <c r="N7" s="12" t="s">
        <v>20</v>
      </c>
      <c r="O7" s="12" t="s">
        <v>17</v>
      </c>
      <c r="P7" s="12" t="s">
        <v>16</v>
      </c>
      <c r="Q7" s="12" t="s">
        <v>20</v>
      </c>
      <c r="R7" s="12" t="s">
        <v>17</v>
      </c>
      <c r="S7" s="12" t="s">
        <v>16</v>
      </c>
      <c r="T7" s="12" t="s">
        <v>19</v>
      </c>
      <c r="U7" s="12" t="s">
        <v>17</v>
      </c>
      <c r="V7" s="15"/>
      <c r="W7" s="21"/>
      <c r="X7" s="11"/>
      <c r="Y7" s="11"/>
      <c r="Z7" s="11"/>
    </row>
    <row r="8" s="2" customFormat="1" ht="17.25">
      <c r="A8" s="12"/>
      <c r="B8" s="17"/>
      <c r="C8" s="18"/>
      <c r="D8" s="18"/>
      <c r="E8" s="19"/>
      <c r="F8" s="12"/>
      <c r="G8" s="12"/>
      <c r="H8" s="12"/>
      <c r="I8" s="19"/>
      <c r="J8" s="12"/>
      <c r="K8" s="19"/>
      <c r="L8" s="19"/>
      <c r="M8" s="19"/>
      <c r="N8" s="19"/>
      <c r="O8" s="12"/>
      <c r="P8" s="12"/>
      <c r="Q8" s="19"/>
      <c r="R8" s="19"/>
      <c r="S8" s="12"/>
      <c r="T8" s="19"/>
      <c r="U8" s="19"/>
      <c r="V8" s="15"/>
      <c r="W8" s="21"/>
      <c r="X8" s="11"/>
      <c r="Y8" s="11"/>
      <c r="Z8" s="11"/>
    </row>
    <row r="9" s="2" customFormat="1" ht="32.25" customHeight="1">
      <c r="A9" s="12"/>
      <c r="B9" s="17"/>
      <c r="C9" s="18"/>
      <c r="D9" s="18"/>
      <c r="E9" s="19"/>
      <c r="F9" s="12"/>
      <c r="G9" s="12"/>
      <c r="H9" s="12"/>
      <c r="I9" s="19"/>
      <c r="J9" s="12"/>
      <c r="K9" s="19"/>
      <c r="L9" s="19"/>
      <c r="M9" s="19"/>
      <c r="N9" s="19"/>
      <c r="O9" s="12"/>
      <c r="P9" s="12"/>
      <c r="Q9" s="19"/>
      <c r="R9" s="19"/>
      <c r="S9" s="12"/>
      <c r="T9" s="19"/>
      <c r="U9" s="19"/>
      <c r="V9" s="15"/>
      <c r="W9" s="21"/>
      <c r="X9" s="11"/>
      <c r="Y9" s="11"/>
      <c r="Z9" s="11"/>
    </row>
    <row r="10" s="22" customFormat="1" ht="92.25" customHeight="1">
      <c r="A10" s="23" t="s">
        <v>21</v>
      </c>
      <c r="B10" s="12" t="s">
        <v>22</v>
      </c>
      <c r="C10" s="23">
        <v>10</v>
      </c>
      <c r="D10" s="12" t="s">
        <v>23</v>
      </c>
      <c r="E10" s="23" t="s">
        <v>24</v>
      </c>
      <c r="F10" s="24">
        <v>8008</v>
      </c>
      <c r="G10" s="25">
        <v>39374.300000000003</v>
      </c>
      <c r="H10" s="24">
        <v>8008</v>
      </c>
      <c r="I10" s="25">
        <v>39374.300000000003</v>
      </c>
      <c r="J10" s="24">
        <f t="shared" ref="J10:J23" si="0">H10</f>
        <v>8008</v>
      </c>
      <c r="K10" s="26">
        <v>276.66000000000003</v>
      </c>
      <c r="L10" s="25">
        <f t="shared" ref="L10:L11" si="1">I10-O10-R10</f>
        <v>26945.893280000008</v>
      </c>
      <c r="M10" s="24">
        <v>2700</v>
      </c>
      <c r="N10" s="27">
        <v>61.740000000000002</v>
      </c>
      <c r="O10" s="25">
        <f t="shared" ref="O10:O13" si="2">M10*N10*12/1000</f>
        <v>2000.376</v>
      </c>
      <c r="P10" s="24">
        <v>3312</v>
      </c>
      <c r="Q10" s="27">
        <v>262.38</v>
      </c>
      <c r="R10" s="25">
        <f t="shared" ref="R10:R16" si="3">P10*Q10*12/1000</f>
        <v>10428.030719999999</v>
      </c>
      <c r="S10" s="28">
        <v>0</v>
      </c>
      <c r="T10" s="28">
        <v>922.09000000000003</v>
      </c>
      <c r="U10" s="28">
        <v>0</v>
      </c>
      <c r="V10" s="23"/>
      <c r="W10" s="23">
        <v>7612</v>
      </c>
      <c r="X10" s="29"/>
      <c r="Y10" s="30"/>
      <c r="Z10" s="30"/>
      <c r="AA10" s="22"/>
    </row>
    <row r="11" s="22" customFormat="1" ht="135" customHeight="1">
      <c r="A11" s="31" t="s">
        <v>25</v>
      </c>
      <c r="B11" s="12" t="s">
        <v>22</v>
      </c>
      <c r="C11" s="23">
        <v>10</v>
      </c>
      <c r="D11" s="12" t="s">
        <v>23</v>
      </c>
      <c r="E11" s="23" t="s">
        <v>26</v>
      </c>
      <c r="F11" s="24">
        <v>1173</v>
      </c>
      <c r="G11" s="25">
        <v>4528.1000000000004</v>
      </c>
      <c r="H11" s="24">
        <v>1173</v>
      </c>
      <c r="I11" s="25">
        <v>4528.1000000000004</v>
      </c>
      <c r="J11" s="24">
        <f t="shared" si="0"/>
        <v>1173</v>
      </c>
      <c r="K11" s="26">
        <v>338.08999999999997</v>
      </c>
      <c r="L11" s="25">
        <f t="shared" si="1"/>
        <v>1416.5480000000007</v>
      </c>
      <c r="M11" s="24">
        <v>800</v>
      </c>
      <c r="N11" s="27">
        <f t="shared" ref="N11:N13" si="4">N10</f>
        <v>61.740000000000002</v>
      </c>
      <c r="O11" s="25">
        <f t="shared" si="2"/>
        <v>592.70399999999995</v>
      </c>
      <c r="P11" s="28">
        <v>800</v>
      </c>
      <c r="Q11" s="27">
        <v>262.38</v>
      </c>
      <c r="R11" s="25">
        <f t="shared" si="3"/>
        <v>2518.848</v>
      </c>
      <c r="S11" s="28">
        <v>0</v>
      </c>
      <c r="T11" s="28">
        <v>922.09000000000003</v>
      </c>
      <c r="U11" s="28">
        <v>0</v>
      </c>
      <c r="V11" s="23"/>
      <c r="W11" s="23">
        <v>992</v>
      </c>
      <c r="X11" s="29"/>
      <c r="Y11" s="30"/>
      <c r="Z11" s="29"/>
      <c r="AA11" s="22"/>
    </row>
    <row r="12" s="22" customFormat="1" ht="75" customHeight="1">
      <c r="A12" s="23" t="s">
        <v>27</v>
      </c>
      <c r="B12" s="12" t="s">
        <v>22</v>
      </c>
      <c r="C12" s="23">
        <v>10</v>
      </c>
      <c r="D12" s="12" t="s">
        <v>23</v>
      </c>
      <c r="E12" s="23" t="s">
        <v>28</v>
      </c>
      <c r="F12" s="24">
        <v>101300</v>
      </c>
      <c r="G12" s="25">
        <v>721741.69999999995</v>
      </c>
      <c r="H12" s="24">
        <v>101292</v>
      </c>
      <c r="I12" s="25">
        <v>721741.09999999998</v>
      </c>
      <c r="J12" s="24">
        <f t="shared" si="0"/>
        <v>101292</v>
      </c>
      <c r="K12" s="26">
        <v>553.24000000000001</v>
      </c>
      <c r="L12" s="25">
        <f t="shared" ref="L12:L13" si="5">I12-O12</f>
        <v>673248.28136000002</v>
      </c>
      <c r="M12" s="24">
        <v>65453</v>
      </c>
      <c r="N12" s="27">
        <f t="shared" si="4"/>
        <v>61.740000000000002</v>
      </c>
      <c r="O12" s="25">
        <f t="shared" si="2"/>
        <v>48492.818639999998</v>
      </c>
      <c r="P12" s="28" t="s">
        <v>29</v>
      </c>
      <c r="Q12" s="28" t="s">
        <v>29</v>
      </c>
      <c r="R12" s="28" t="s">
        <v>29</v>
      </c>
      <c r="S12" s="28">
        <v>0</v>
      </c>
      <c r="T12" s="28">
        <v>922.09000000000003</v>
      </c>
      <c r="U12" s="28">
        <v>0</v>
      </c>
      <c r="V12" s="23"/>
      <c r="W12" s="23" t="s">
        <v>30</v>
      </c>
      <c r="X12" s="29"/>
      <c r="Y12" s="30"/>
      <c r="Z12" s="29"/>
      <c r="AA12" s="22"/>
    </row>
    <row r="13" s="22" customFormat="1" ht="65.25" customHeight="1">
      <c r="A13" s="23" t="s">
        <v>31</v>
      </c>
      <c r="B13" s="12" t="s">
        <v>22</v>
      </c>
      <c r="C13" s="23">
        <v>10</v>
      </c>
      <c r="D13" s="12" t="s">
        <v>23</v>
      </c>
      <c r="E13" s="23" t="s">
        <v>32</v>
      </c>
      <c r="F13" s="24">
        <v>205850</v>
      </c>
      <c r="G13" s="25">
        <v>1480743</v>
      </c>
      <c r="H13" s="24">
        <v>205835</v>
      </c>
      <c r="I13" s="25">
        <v>1480742.3999999999</v>
      </c>
      <c r="J13" s="24">
        <f t="shared" si="0"/>
        <v>205835</v>
      </c>
      <c r="K13" s="26">
        <f>K12</f>
        <v>553.24000000000001</v>
      </c>
      <c r="L13" s="25">
        <f t="shared" si="5"/>
        <v>1407244.88136</v>
      </c>
      <c r="M13" s="24">
        <v>99203</v>
      </c>
      <c r="N13" s="27">
        <f t="shared" si="4"/>
        <v>61.740000000000002</v>
      </c>
      <c r="O13" s="25">
        <f t="shared" si="2"/>
        <v>73497.518639999995</v>
      </c>
      <c r="P13" s="28" t="s">
        <v>29</v>
      </c>
      <c r="Q13" s="28" t="s">
        <v>29</v>
      </c>
      <c r="R13" s="28" t="s">
        <v>29</v>
      </c>
      <c r="S13" s="28">
        <v>0</v>
      </c>
      <c r="T13" s="28">
        <v>922.09000000000003</v>
      </c>
      <c r="U13" s="28">
        <v>0</v>
      </c>
      <c r="V13" s="23"/>
      <c r="W13" s="23" t="s">
        <v>33</v>
      </c>
      <c r="X13" s="29"/>
      <c r="Y13" s="30"/>
      <c r="Z13" s="29"/>
      <c r="AA13" s="22"/>
    </row>
    <row r="14" s="22" customFormat="1" ht="54" customHeight="1">
      <c r="A14" s="23" t="s">
        <v>34</v>
      </c>
      <c r="B14" s="12" t="s">
        <v>22</v>
      </c>
      <c r="C14" s="23">
        <v>10</v>
      </c>
      <c r="D14" s="12" t="s">
        <v>23</v>
      </c>
      <c r="E14" s="23" t="s">
        <v>35</v>
      </c>
      <c r="F14" s="32" t="s">
        <v>36</v>
      </c>
      <c r="G14" s="33">
        <v>21092.599999999999</v>
      </c>
      <c r="H14" s="34" t="s">
        <v>36</v>
      </c>
      <c r="I14" s="33">
        <v>21092.599999999999</v>
      </c>
      <c r="J14" s="32" t="str">
        <f t="shared" si="0"/>
        <v xml:space="preserve">25                                             165                                       178</v>
      </c>
      <c r="K14" s="23" t="s">
        <v>37</v>
      </c>
      <c r="L14" s="33">
        <f>I14</f>
        <v>21092.599999999999</v>
      </c>
      <c r="M14" s="23" t="s">
        <v>29</v>
      </c>
      <c r="N14" s="23" t="s">
        <v>29</v>
      </c>
      <c r="O14" s="23" t="s">
        <v>29</v>
      </c>
      <c r="P14" s="23" t="s">
        <v>29</v>
      </c>
      <c r="Q14" s="23" t="s">
        <v>29</v>
      </c>
      <c r="R14" s="23" t="s">
        <v>29</v>
      </c>
      <c r="S14" s="23" t="s">
        <v>29</v>
      </c>
      <c r="T14" s="23" t="s">
        <v>29</v>
      </c>
      <c r="U14" s="23" t="s">
        <v>29</v>
      </c>
      <c r="V14" s="28"/>
      <c r="W14" s="23" t="s">
        <v>38</v>
      </c>
      <c r="X14" s="29"/>
      <c r="Y14" s="29"/>
      <c r="Z14" s="29"/>
      <c r="AA14" s="22"/>
    </row>
    <row r="15" s="22" customFormat="1" ht="63" customHeight="1">
      <c r="A15" s="23" t="s">
        <v>39</v>
      </c>
      <c r="B15" s="12" t="s">
        <v>22</v>
      </c>
      <c r="C15" s="23">
        <v>10</v>
      </c>
      <c r="D15" s="12" t="s">
        <v>23</v>
      </c>
      <c r="E15" s="23" t="s">
        <v>40</v>
      </c>
      <c r="F15" s="32" t="s">
        <v>41</v>
      </c>
      <c r="G15" s="33">
        <v>285636.29999999999</v>
      </c>
      <c r="H15" s="32" t="s">
        <v>42</v>
      </c>
      <c r="I15" s="33">
        <v>285635</v>
      </c>
      <c r="J15" s="32" t="s">
        <v>43</v>
      </c>
      <c r="K15" s="23" t="s">
        <v>44</v>
      </c>
      <c r="L15" s="33">
        <f>I15-U15</f>
        <v>177867.78644</v>
      </c>
      <c r="M15" s="23" t="s">
        <v>29</v>
      </c>
      <c r="N15" s="23" t="s">
        <v>29</v>
      </c>
      <c r="O15" s="23" t="s">
        <v>29</v>
      </c>
      <c r="P15" s="23" t="s">
        <v>29</v>
      </c>
      <c r="Q15" s="23" t="s">
        <v>29</v>
      </c>
      <c r="R15" s="23" t="s">
        <v>29</v>
      </c>
      <c r="S15" s="23">
        <v>4419</v>
      </c>
      <c r="T15" s="26">
        <v>24387.240000000002</v>
      </c>
      <c r="U15" s="26">
        <f>S15*T15/1000</f>
        <v>107767.21356</v>
      </c>
      <c r="V15" s="28"/>
      <c r="W15" s="23" t="s">
        <v>45</v>
      </c>
      <c r="X15" s="30"/>
      <c r="Y15" s="29"/>
      <c r="Z15" s="29"/>
      <c r="AA15" s="22"/>
    </row>
    <row r="16" s="22" customFormat="1" ht="92.25" customHeight="1">
      <c r="A16" s="23" t="s">
        <v>46</v>
      </c>
      <c r="B16" s="12" t="s">
        <v>22</v>
      </c>
      <c r="C16" s="23">
        <v>10</v>
      </c>
      <c r="D16" s="12" t="s">
        <v>23</v>
      </c>
      <c r="E16" s="23" t="s">
        <v>47</v>
      </c>
      <c r="F16" s="32">
        <v>555</v>
      </c>
      <c r="G16" s="33">
        <v>1843.4000000000001</v>
      </c>
      <c r="H16" s="32">
        <v>555</v>
      </c>
      <c r="I16" s="33">
        <v>1842.5999999999999</v>
      </c>
      <c r="J16" s="24">
        <v>0</v>
      </c>
      <c r="K16" s="23">
        <v>0</v>
      </c>
      <c r="L16" s="33">
        <v>0</v>
      </c>
      <c r="M16" s="35">
        <f>O16*1000/N16/3</f>
        <v>632.70229996760611</v>
      </c>
      <c r="N16" s="27">
        <v>61.740000000000002</v>
      </c>
      <c r="O16" s="33">
        <f>I16-R16</f>
        <v>117.18912</v>
      </c>
      <c r="P16" s="23">
        <v>548</v>
      </c>
      <c r="Q16" s="27">
        <v>262.38</v>
      </c>
      <c r="R16" s="33">
        <f t="shared" si="3"/>
        <v>1725.4108799999999</v>
      </c>
      <c r="S16" s="23" t="s">
        <v>29</v>
      </c>
      <c r="T16" s="23" t="s">
        <v>29</v>
      </c>
      <c r="U16" s="23" t="s">
        <v>29</v>
      </c>
      <c r="V16" s="28"/>
      <c r="W16" s="23">
        <v>564</v>
      </c>
      <c r="X16" s="29"/>
      <c r="Y16" s="29"/>
      <c r="Z16" s="29"/>
      <c r="AA16" s="22"/>
    </row>
    <row r="17" s="22" customFormat="1" ht="105">
      <c r="A17" s="23" t="s">
        <v>48</v>
      </c>
      <c r="B17" s="12" t="s">
        <v>22</v>
      </c>
      <c r="C17" s="23">
        <v>10</v>
      </c>
      <c r="D17" s="12" t="s">
        <v>49</v>
      </c>
      <c r="E17" s="23" t="s">
        <v>50</v>
      </c>
      <c r="F17" s="32">
        <v>80240</v>
      </c>
      <c r="G17" s="33">
        <v>325670.53999999998</v>
      </c>
      <c r="H17" s="24">
        <f t="shared" ref="H17:H20" si="6">(I17*1000)/T17</f>
        <v>81417.634999999995</v>
      </c>
      <c r="I17" s="33">
        <f>325670.54</f>
        <v>325670.53999999998</v>
      </c>
      <c r="J17" s="32" t="s">
        <v>29</v>
      </c>
      <c r="K17" s="33" t="s">
        <v>29</v>
      </c>
      <c r="L17" s="33" t="s">
        <v>29</v>
      </c>
      <c r="M17" s="23" t="s">
        <v>29</v>
      </c>
      <c r="N17" s="23" t="s">
        <v>29</v>
      </c>
      <c r="O17" s="23" t="s">
        <v>29</v>
      </c>
      <c r="P17" s="23" t="s">
        <v>29</v>
      </c>
      <c r="Q17" s="23" t="s">
        <v>29</v>
      </c>
      <c r="R17" s="23" t="s">
        <v>29</v>
      </c>
      <c r="S17" s="32">
        <f t="shared" ref="S17:S24" si="7">H17</f>
        <v>81417.634999999995</v>
      </c>
      <c r="T17" s="23">
        <v>4000</v>
      </c>
      <c r="U17" s="25">
        <f t="shared" ref="U17:U20" si="8">(T17*S17)/1000</f>
        <v>325670.53999999998</v>
      </c>
      <c r="V17" s="23"/>
      <c r="W17" s="24">
        <f t="shared" ref="W17:W45" si="9">H17</f>
        <v>81417.634999999995</v>
      </c>
      <c r="X17" s="36"/>
      <c r="Y17" s="29"/>
      <c r="Z17" s="29"/>
      <c r="AA17" s="22"/>
    </row>
    <row r="18" s="22" customFormat="1" ht="75">
      <c r="A18" s="37" t="s">
        <v>51</v>
      </c>
      <c r="B18" s="12" t="s">
        <v>22</v>
      </c>
      <c r="C18" s="23">
        <v>10</v>
      </c>
      <c r="D18" s="12" t="s">
        <v>49</v>
      </c>
      <c r="E18" s="23" t="s">
        <v>52</v>
      </c>
      <c r="F18" s="32">
        <v>9200</v>
      </c>
      <c r="G18" s="33">
        <v>41178.5</v>
      </c>
      <c r="H18" s="24">
        <f t="shared" si="6"/>
        <v>7487</v>
      </c>
      <c r="I18" s="25">
        <v>41178.5</v>
      </c>
      <c r="J18" s="23" t="s">
        <v>29</v>
      </c>
      <c r="K18" s="23" t="s">
        <v>29</v>
      </c>
      <c r="L18" s="23" t="s">
        <v>29</v>
      </c>
      <c r="M18" s="23" t="s">
        <v>29</v>
      </c>
      <c r="N18" s="23" t="s">
        <v>29</v>
      </c>
      <c r="O18" s="23" t="s">
        <v>29</v>
      </c>
      <c r="P18" s="23" t="s">
        <v>29</v>
      </c>
      <c r="Q18" s="23" t="s">
        <v>29</v>
      </c>
      <c r="R18" s="23" t="s">
        <v>29</v>
      </c>
      <c r="S18" s="24">
        <f t="shared" si="7"/>
        <v>7487</v>
      </c>
      <c r="T18" s="25">
        <v>5500</v>
      </c>
      <c r="U18" s="25">
        <f t="shared" si="8"/>
        <v>41178.5</v>
      </c>
      <c r="V18" s="28"/>
      <c r="W18" s="24">
        <f t="shared" si="9"/>
        <v>7487</v>
      </c>
      <c r="X18" s="36"/>
      <c r="Y18" s="29"/>
      <c r="Z18" s="29"/>
      <c r="AA18" s="22"/>
    </row>
    <row r="19" s="22" customFormat="1" ht="105">
      <c r="A19" s="37" t="s">
        <v>53</v>
      </c>
      <c r="B19" s="12" t="s">
        <v>22</v>
      </c>
      <c r="C19" s="23">
        <v>10</v>
      </c>
      <c r="D19" s="12" t="s">
        <v>49</v>
      </c>
      <c r="E19" s="23" t="s">
        <v>54</v>
      </c>
      <c r="F19" s="32">
        <v>940</v>
      </c>
      <c r="G19" s="33">
        <v>9141</v>
      </c>
      <c r="H19" s="24">
        <f t="shared" si="6"/>
        <v>831</v>
      </c>
      <c r="I19" s="25">
        <v>9141</v>
      </c>
      <c r="J19" s="23" t="s">
        <v>29</v>
      </c>
      <c r="K19" s="23" t="s">
        <v>29</v>
      </c>
      <c r="L19" s="23" t="s">
        <v>29</v>
      </c>
      <c r="M19" s="23" t="s">
        <v>29</v>
      </c>
      <c r="N19" s="23" t="s">
        <v>29</v>
      </c>
      <c r="O19" s="23" t="s">
        <v>29</v>
      </c>
      <c r="P19" s="23" t="s">
        <v>29</v>
      </c>
      <c r="Q19" s="23" t="s">
        <v>29</v>
      </c>
      <c r="R19" s="23" t="s">
        <v>29</v>
      </c>
      <c r="S19" s="24">
        <f t="shared" si="7"/>
        <v>831</v>
      </c>
      <c r="T19" s="25">
        <v>11000</v>
      </c>
      <c r="U19" s="25">
        <f t="shared" si="8"/>
        <v>9141</v>
      </c>
      <c r="V19" s="28"/>
      <c r="W19" s="24">
        <f t="shared" si="9"/>
        <v>831</v>
      </c>
      <c r="X19" s="29"/>
      <c r="Y19" s="29"/>
      <c r="Z19" s="29"/>
      <c r="AA19" s="22"/>
    </row>
    <row r="20" s="22" customFormat="1" ht="63.75" customHeight="1">
      <c r="A20" s="23" t="s">
        <v>55</v>
      </c>
      <c r="B20" s="12" t="s">
        <v>22</v>
      </c>
      <c r="C20" s="23">
        <v>10</v>
      </c>
      <c r="D20" s="12" t="s">
        <v>49</v>
      </c>
      <c r="E20" s="23" t="s">
        <v>56</v>
      </c>
      <c r="F20" s="32">
        <v>160</v>
      </c>
      <c r="G20" s="33">
        <v>308</v>
      </c>
      <c r="H20" s="24">
        <f t="shared" si="6"/>
        <v>56</v>
      </c>
      <c r="I20" s="33">
        <v>308</v>
      </c>
      <c r="J20" s="23" t="s">
        <v>29</v>
      </c>
      <c r="K20" s="23" t="s">
        <v>29</v>
      </c>
      <c r="L20" s="23" t="s">
        <v>29</v>
      </c>
      <c r="M20" s="23" t="s">
        <v>29</v>
      </c>
      <c r="N20" s="23" t="s">
        <v>29</v>
      </c>
      <c r="O20" s="23" t="s">
        <v>29</v>
      </c>
      <c r="P20" s="23" t="s">
        <v>29</v>
      </c>
      <c r="Q20" s="23" t="s">
        <v>29</v>
      </c>
      <c r="R20" s="23" t="s">
        <v>29</v>
      </c>
      <c r="S20" s="24">
        <f t="shared" si="7"/>
        <v>56</v>
      </c>
      <c r="T20" s="25">
        <v>5500</v>
      </c>
      <c r="U20" s="25">
        <f t="shared" si="8"/>
        <v>308</v>
      </c>
      <c r="V20" s="28"/>
      <c r="W20" s="24">
        <f t="shared" si="9"/>
        <v>56</v>
      </c>
      <c r="X20" s="29"/>
      <c r="Y20" s="29"/>
      <c r="Z20" s="29"/>
      <c r="AA20" s="22"/>
    </row>
    <row r="21" s="22" customFormat="1" ht="90">
      <c r="A21" s="23" t="s">
        <v>57</v>
      </c>
      <c r="B21" s="12" t="s">
        <v>22</v>
      </c>
      <c r="C21" s="23">
        <v>10</v>
      </c>
      <c r="D21" s="12" t="s">
        <v>49</v>
      </c>
      <c r="E21" s="23" t="s">
        <v>58</v>
      </c>
      <c r="F21" s="12">
        <v>7</v>
      </c>
      <c r="G21" s="33">
        <v>1386</v>
      </c>
      <c r="H21" s="24">
        <v>7</v>
      </c>
      <c r="I21" s="33">
        <v>1386</v>
      </c>
      <c r="J21" s="24">
        <f t="shared" si="0"/>
        <v>7</v>
      </c>
      <c r="K21" s="25">
        <v>16500</v>
      </c>
      <c r="L21" s="25">
        <v>1386</v>
      </c>
      <c r="M21" s="23" t="s">
        <v>29</v>
      </c>
      <c r="N21" s="23" t="s">
        <v>29</v>
      </c>
      <c r="O21" s="23" t="s">
        <v>29</v>
      </c>
      <c r="P21" s="23" t="s">
        <v>29</v>
      </c>
      <c r="Q21" s="23" t="s">
        <v>29</v>
      </c>
      <c r="R21" s="23" t="s">
        <v>29</v>
      </c>
      <c r="S21" s="23" t="s">
        <v>29</v>
      </c>
      <c r="T21" s="23" t="s">
        <v>29</v>
      </c>
      <c r="U21" s="23" t="s">
        <v>29</v>
      </c>
      <c r="V21" s="28"/>
      <c r="W21" s="32">
        <f t="shared" si="9"/>
        <v>7</v>
      </c>
      <c r="X21" s="29"/>
      <c r="Y21" s="29"/>
      <c r="Z21" s="29"/>
      <c r="AA21" s="22"/>
    </row>
    <row r="22" s="22" customFormat="1" ht="104.25" customHeight="1">
      <c r="A22" s="23" t="s">
        <v>59</v>
      </c>
      <c r="B22" s="12" t="s">
        <v>22</v>
      </c>
      <c r="C22" s="23">
        <v>10</v>
      </c>
      <c r="D22" s="12" t="s">
        <v>49</v>
      </c>
      <c r="E22" s="23" t="s">
        <v>60</v>
      </c>
      <c r="F22" s="12" t="s">
        <v>61</v>
      </c>
      <c r="G22" s="33">
        <v>0</v>
      </c>
      <c r="H22" s="24">
        <f>(I22*1000)/K22</f>
        <v>0</v>
      </c>
      <c r="I22" s="38">
        <v>0</v>
      </c>
      <c r="J22" s="23">
        <v>0</v>
      </c>
      <c r="K22" s="26">
        <v>1100</v>
      </c>
      <c r="L22" s="25">
        <v>0</v>
      </c>
      <c r="M22" s="23" t="s">
        <v>29</v>
      </c>
      <c r="N22" s="23" t="s">
        <v>29</v>
      </c>
      <c r="O22" s="23" t="s">
        <v>29</v>
      </c>
      <c r="P22" s="23" t="s">
        <v>29</v>
      </c>
      <c r="Q22" s="23" t="s">
        <v>29</v>
      </c>
      <c r="R22" s="23" t="s">
        <v>29</v>
      </c>
      <c r="S22" s="23" t="s">
        <v>29</v>
      </c>
      <c r="T22" s="23" t="s">
        <v>29</v>
      </c>
      <c r="U22" s="23" t="s">
        <v>29</v>
      </c>
      <c r="V22" s="28"/>
      <c r="W22" s="32">
        <f t="shared" si="9"/>
        <v>0</v>
      </c>
      <c r="X22" s="29"/>
      <c r="Y22" s="29"/>
      <c r="Z22" s="29"/>
      <c r="AA22" s="22"/>
    </row>
    <row r="23" s="22" customFormat="1" ht="63.75" customHeight="1">
      <c r="A23" s="23" t="s">
        <v>62</v>
      </c>
      <c r="B23" s="12" t="s">
        <v>22</v>
      </c>
      <c r="C23" s="28">
        <v>10</v>
      </c>
      <c r="D23" s="12" t="s">
        <v>23</v>
      </c>
      <c r="E23" s="28" t="s">
        <v>63</v>
      </c>
      <c r="F23" s="32">
        <v>17000</v>
      </c>
      <c r="G23" s="33">
        <v>139595.28</v>
      </c>
      <c r="H23" s="32">
        <v>14355</v>
      </c>
      <c r="I23" s="33">
        <v>139595.28</v>
      </c>
      <c r="J23" s="32">
        <f t="shared" si="0"/>
        <v>14355</v>
      </c>
      <c r="K23" s="26">
        <v>771.72000000000003</v>
      </c>
      <c r="L23" s="33">
        <f>I23</f>
        <v>139595.28</v>
      </c>
      <c r="M23" s="23" t="s">
        <v>29</v>
      </c>
      <c r="N23" s="23" t="s">
        <v>29</v>
      </c>
      <c r="O23" s="23" t="s">
        <v>29</v>
      </c>
      <c r="P23" s="23" t="s">
        <v>29</v>
      </c>
      <c r="Q23" s="23" t="s">
        <v>29</v>
      </c>
      <c r="R23" s="23" t="s">
        <v>29</v>
      </c>
      <c r="S23" s="23" t="s">
        <v>29</v>
      </c>
      <c r="T23" s="23" t="s">
        <v>29</v>
      </c>
      <c r="U23" s="23" t="s">
        <v>29</v>
      </c>
      <c r="V23" s="23"/>
      <c r="W23" s="32">
        <f>J23</f>
        <v>14355</v>
      </c>
      <c r="X23" s="29"/>
      <c r="Y23" s="29"/>
      <c r="Z23" s="29"/>
      <c r="AA23" s="22"/>
    </row>
    <row r="24" s="22" customFormat="1" ht="99.75" customHeight="1">
      <c r="A24" s="23" t="s">
        <v>64</v>
      </c>
      <c r="B24" s="12" t="s">
        <v>22</v>
      </c>
      <c r="C24" s="23">
        <v>10</v>
      </c>
      <c r="D24" s="12" t="s">
        <v>23</v>
      </c>
      <c r="E24" s="23" t="s">
        <v>65</v>
      </c>
      <c r="F24" s="32">
        <v>11450</v>
      </c>
      <c r="G24" s="33">
        <v>219397.20000000001</v>
      </c>
      <c r="H24" s="33">
        <v>11620</v>
      </c>
      <c r="I24" s="33">
        <v>219237.57000000001</v>
      </c>
      <c r="J24" s="23" t="s">
        <v>29</v>
      </c>
      <c r="K24" s="23" t="s">
        <v>29</v>
      </c>
      <c r="L24" s="23" t="s">
        <v>29</v>
      </c>
      <c r="M24" s="23" t="s">
        <v>29</v>
      </c>
      <c r="N24" s="23" t="s">
        <v>29</v>
      </c>
      <c r="O24" s="23" t="s">
        <v>29</v>
      </c>
      <c r="P24" s="23" t="s">
        <v>29</v>
      </c>
      <c r="Q24" s="23" t="s">
        <v>29</v>
      </c>
      <c r="R24" s="23" t="s">
        <v>29</v>
      </c>
      <c r="S24" s="32">
        <f t="shared" si="7"/>
        <v>11620</v>
      </c>
      <c r="T24" s="26">
        <v>18747.77</v>
      </c>
      <c r="U24" s="33">
        <f>I24</f>
        <v>219237.57000000001</v>
      </c>
      <c r="V24" s="23"/>
      <c r="W24" s="23" t="s">
        <v>66</v>
      </c>
      <c r="X24" s="29"/>
      <c r="Y24" s="29"/>
      <c r="Z24" s="29"/>
      <c r="AA24" s="22"/>
    </row>
    <row r="25" s="22" customFormat="1" ht="133.5" customHeight="1">
      <c r="A25" s="39" t="s">
        <v>67</v>
      </c>
      <c r="B25" s="12" t="s">
        <v>22</v>
      </c>
      <c r="C25" s="23">
        <v>10</v>
      </c>
      <c r="D25" s="12" t="s">
        <v>23</v>
      </c>
      <c r="E25" s="23" t="s">
        <v>68</v>
      </c>
      <c r="F25" s="32">
        <v>8</v>
      </c>
      <c r="G25" s="33">
        <v>182.69999999999999</v>
      </c>
      <c r="H25" s="32">
        <f>H27+H29</f>
        <v>7</v>
      </c>
      <c r="I25" s="33">
        <f>I27+I29</f>
        <v>156.18000000000001</v>
      </c>
      <c r="J25" s="33">
        <f>J29</f>
        <v>7</v>
      </c>
      <c r="K25" s="26">
        <f>K29</f>
        <v>1850.5</v>
      </c>
      <c r="L25" s="33">
        <f>L27+L29</f>
        <v>156.18000000000001</v>
      </c>
      <c r="M25" s="23" t="s">
        <v>29</v>
      </c>
      <c r="N25" s="23" t="s">
        <v>29</v>
      </c>
      <c r="O25" s="23" t="s">
        <v>29</v>
      </c>
      <c r="P25" s="23" t="s">
        <v>29</v>
      </c>
      <c r="Q25" s="23" t="s">
        <v>29</v>
      </c>
      <c r="R25" s="23" t="s">
        <v>29</v>
      </c>
      <c r="S25" s="23">
        <f>S27</f>
        <v>1</v>
      </c>
      <c r="T25" s="33">
        <f>T27</f>
        <v>10000</v>
      </c>
      <c r="U25" s="33">
        <f>U27</f>
        <v>0</v>
      </c>
      <c r="V25" s="28"/>
      <c r="W25" s="23" t="s">
        <v>69</v>
      </c>
      <c r="X25" s="29"/>
      <c r="Y25" s="29"/>
      <c r="Z25" s="29"/>
      <c r="AA25" s="22"/>
    </row>
    <row r="26" s="22" customFormat="1" ht="14.25" customHeight="1">
      <c r="A26" s="23" t="s">
        <v>9</v>
      </c>
      <c r="B26" s="12"/>
      <c r="C26" s="23"/>
      <c r="D26" s="12"/>
      <c r="E26" s="23"/>
      <c r="F26" s="32"/>
      <c r="G26" s="26"/>
      <c r="H26" s="32"/>
      <c r="I26" s="33"/>
      <c r="J26" s="23"/>
      <c r="K26" s="23"/>
      <c r="L26" s="33"/>
      <c r="M26" s="23"/>
      <c r="N26" s="23"/>
      <c r="O26" s="23"/>
      <c r="P26" s="23"/>
      <c r="Q26" s="23"/>
      <c r="R26" s="23"/>
      <c r="S26" s="23"/>
      <c r="T26" s="23"/>
      <c r="U26" s="23"/>
      <c r="V26" s="28"/>
      <c r="W26" s="23"/>
      <c r="X26" s="29"/>
      <c r="Y26" s="29"/>
      <c r="Z26" s="29"/>
      <c r="AA26" s="22"/>
    </row>
    <row r="27" s="22" customFormat="1" ht="14.25" customHeight="1">
      <c r="A27" s="23" t="s">
        <v>70</v>
      </c>
      <c r="B27" s="40"/>
      <c r="C27" s="23"/>
      <c r="D27" s="12"/>
      <c r="E27" s="23"/>
      <c r="F27" s="32">
        <v>1</v>
      </c>
      <c r="G27" s="33">
        <v>10</v>
      </c>
      <c r="H27" s="32">
        <v>0</v>
      </c>
      <c r="I27" s="33">
        <v>0</v>
      </c>
      <c r="J27" s="23" t="s">
        <v>29</v>
      </c>
      <c r="K27" s="23" t="s">
        <v>29</v>
      </c>
      <c r="L27" s="33">
        <v>0</v>
      </c>
      <c r="M27" s="23" t="s">
        <v>29</v>
      </c>
      <c r="N27" s="23" t="s">
        <v>29</v>
      </c>
      <c r="O27" s="23" t="s">
        <v>29</v>
      </c>
      <c r="P27" s="23" t="s">
        <v>29</v>
      </c>
      <c r="Q27" s="23" t="s">
        <v>29</v>
      </c>
      <c r="R27" s="23" t="s">
        <v>29</v>
      </c>
      <c r="S27" s="23">
        <v>1</v>
      </c>
      <c r="T27" s="33">
        <v>10000</v>
      </c>
      <c r="U27" s="33">
        <f>I27</f>
        <v>0</v>
      </c>
      <c r="V27" s="28"/>
      <c r="W27" s="23"/>
      <c r="X27" s="29"/>
      <c r="Y27" s="29"/>
      <c r="Z27" s="29"/>
      <c r="AA27" s="22"/>
    </row>
    <row r="28" s="22" customFormat="1" ht="17.25" customHeight="1">
      <c r="A28" s="23"/>
      <c r="B28" s="41"/>
      <c r="C28" s="23"/>
      <c r="D28" s="12"/>
      <c r="E28" s="23"/>
      <c r="F28" s="32"/>
      <c r="G28" s="33"/>
      <c r="H28" s="32"/>
      <c r="I28" s="33"/>
      <c r="J28" s="23"/>
      <c r="K28" s="23"/>
      <c r="L28" s="33"/>
      <c r="M28" s="23"/>
      <c r="N28" s="23"/>
      <c r="O28" s="23"/>
      <c r="P28" s="23"/>
      <c r="Q28" s="23"/>
      <c r="R28" s="23"/>
      <c r="S28" s="23"/>
      <c r="T28" s="33"/>
      <c r="U28" s="33"/>
      <c r="V28" s="28"/>
      <c r="W28" s="23"/>
      <c r="X28" s="29"/>
      <c r="Y28" s="29"/>
      <c r="Z28" s="29"/>
      <c r="AA28" s="22"/>
    </row>
    <row r="29" s="22" customFormat="1" ht="29.25" customHeight="1">
      <c r="A29" s="23" t="s">
        <v>71</v>
      </c>
      <c r="B29" s="12"/>
      <c r="C29" s="23"/>
      <c r="D29" s="12"/>
      <c r="E29" s="23"/>
      <c r="F29" s="32">
        <v>7</v>
      </c>
      <c r="G29" s="33">
        <v>172.69999999999999</v>
      </c>
      <c r="H29" s="32">
        <v>7</v>
      </c>
      <c r="I29" s="33">
        <v>156.18000000000001</v>
      </c>
      <c r="J29" s="32">
        <f>H29</f>
        <v>7</v>
      </c>
      <c r="K29" s="26">
        <v>1850.5</v>
      </c>
      <c r="L29" s="33">
        <f>I29</f>
        <v>156.18000000000001</v>
      </c>
      <c r="M29" s="23" t="s">
        <v>29</v>
      </c>
      <c r="N29" s="23" t="s">
        <v>29</v>
      </c>
      <c r="O29" s="23" t="s">
        <v>29</v>
      </c>
      <c r="P29" s="23" t="s">
        <v>29</v>
      </c>
      <c r="Q29" s="23" t="s">
        <v>29</v>
      </c>
      <c r="R29" s="23" t="s">
        <v>29</v>
      </c>
      <c r="S29" s="23" t="s">
        <v>29</v>
      </c>
      <c r="T29" s="23" t="s">
        <v>29</v>
      </c>
      <c r="U29" s="23" t="s">
        <v>29</v>
      </c>
      <c r="V29" s="28"/>
      <c r="W29" s="23"/>
      <c r="X29" s="29"/>
      <c r="Y29" s="29"/>
      <c r="Z29" s="29"/>
      <c r="AA29" s="22"/>
    </row>
    <row r="30" s="22" customFormat="1" ht="48" customHeight="1">
      <c r="A30" s="23" t="s">
        <v>72</v>
      </c>
      <c r="B30" s="12" t="s">
        <v>22</v>
      </c>
      <c r="C30" s="23">
        <v>10</v>
      </c>
      <c r="D30" s="12" t="s">
        <v>49</v>
      </c>
      <c r="E30" s="23" t="s">
        <v>73</v>
      </c>
      <c r="F30" s="32">
        <v>12000</v>
      </c>
      <c r="G30" s="33">
        <v>113348.39999999999</v>
      </c>
      <c r="H30" s="32">
        <v>9376</v>
      </c>
      <c r="I30" s="33">
        <v>113348.39999999999</v>
      </c>
      <c r="J30" s="32" t="s">
        <v>29</v>
      </c>
      <c r="K30" s="23" t="s">
        <v>29</v>
      </c>
      <c r="L30" s="26" t="s">
        <v>29</v>
      </c>
      <c r="M30" s="23" t="s">
        <v>29</v>
      </c>
      <c r="N30" s="23" t="s">
        <v>29</v>
      </c>
      <c r="O30" s="23" t="s">
        <v>29</v>
      </c>
      <c r="P30" s="23" t="s">
        <v>29</v>
      </c>
      <c r="Q30" s="23" t="s">
        <v>29</v>
      </c>
      <c r="R30" s="23" t="s">
        <v>29</v>
      </c>
      <c r="S30" s="32">
        <f t="shared" ref="S30:S47" si="10">H30</f>
        <v>9376</v>
      </c>
      <c r="T30" s="33" t="s">
        <v>74</v>
      </c>
      <c r="U30" s="33">
        <f t="shared" ref="U30:U43" si="11">I30</f>
        <v>113348.39999999999</v>
      </c>
      <c r="V30" s="23"/>
      <c r="W30" s="24">
        <f t="shared" ref="W30:W31" si="12">H30</f>
        <v>9376</v>
      </c>
      <c r="X30" s="29"/>
      <c r="Y30" s="29"/>
      <c r="Z30" s="29"/>
      <c r="AA30" s="22"/>
    </row>
    <row r="31" s="22" customFormat="1" ht="63.75" customHeight="1">
      <c r="A31" s="23" t="s">
        <v>75</v>
      </c>
      <c r="B31" s="12" t="s">
        <v>22</v>
      </c>
      <c r="C31" s="23">
        <v>10</v>
      </c>
      <c r="D31" s="12" t="s">
        <v>49</v>
      </c>
      <c r="E31" s="23" t="s">
        <v>76</v>
      </c>
      <c r="F31" s="32">
        <v>4300</v>
      </c>
      <c r="G31" s="33">
        <v>456604.67999999999</v>
      </c>
      <c r="H31" s="32">
        <v>3695</v>
      </c>
      <c r="I31" s="33">
        <v>456519.01000000001</v>
      </c>
      <c r="J31" s="32" t="s">
        <v>29</v>
      </c>
      <c r="K31" s="23" t="s">
        <v>29</v>
      </c>
      <c r="L31" s="26" t="s">
        <v>29</v>
      </c>
      <c r="M31" s="23" t="s">
        <v>29</v>
      </c>
      <c r="N31" s="23" t="s">
        <v>29</v>
      </c>
      <c r="O31" s="23" t="s">
        <v>29</v>
      </c>
      <c r="P31" s="23" t="s">
        <v>29</v>
      </c>
      <c r="Q31" s="23" t="s">
        <v>29</v>
      </c>
      <c r="R31" s="23" t="s">
        <v>29</v>
      </c>
      <c r="S31" s="32">
        <f t="shared" si="10"/>
        <v>3695</v>
      </c>
      <c r="T31" s="26">
        <v>154344.07000000001</v>
      </c>
      <c r="U31" s="33">
        <f t="shared" si="11"/>
        <v>456519.01000000001</v>
      </c>
      <c r="V31" s="23"/>
      <c r="W31" s="24">
        <f t="shared" si="12"/>
        <v>3695</v>
      </c>
      <c r="X31" s="42"/>
      <c r="Y31" s="29"/>
      <c r="Z31" s="29"/>
      <c r="AA31" s="22"/>
    </row>
    <row r="32" s="22" customFormat="1" ht="105.75" customHeight="1">
      <c r="A32" s="23" t="s">
        <v>77</v>
      </c>
      <c r="B32" s="12" t="s">
        <v>22</v>
      </c>
      <c r="C32" s="23">
        <v>10</v>
      </c>
      <c r="D32" s="12" t="s">
        <v>49</v>
      </c>
      <c r="E32" s="23" t="s">
        <v>78</v>
      </c>
      <c r="F32" s="32">
        <v>8900</v>
      </c>
      <c r="G32" s="33">
        <v>62242.099999999999</v>
      </c>
      <c r="H32" s="32">
        <v>8830</v>
      </c>
      <c r="I32" s="33">
        <v>61749.057200000003</v>
      </c>
      <c r="J32" s="32">
        <v>8500</v>
      </c>
      <c r="K32" s="43">
        <v>490.75999999999999</v>
      </c>
      <c r="L32" s="33">
        <f t="shared" ref="L32:L51" si="13">I32</f>
        <v>61749.057200000003</v>
      </c>
      <c r="M32" s="23" t="s">
        <v>29</v>
      </c>
      <c r="N32" s="23" t="s">
        <v>29</v>
      </c>
      <c r="O32" s="23" t="s">
        <v>29</v>
      </c>
      <c r="P32" s="23" t="s">
        <v>29</v>
      </c>
      <c r="Q32" s="23" t="s">
        <v>29</v>
      </c>
      <c r="R32" s="23" t="s">
        <v>29</v>
      </c>
      <c r="S32" s="23" t="s">
        <v>29</v>
      </c>
      <c r="T32" s="23" t="s">
        <v>29</v>
      </c>
      <c r="U32" s="23" t="s">
        <v>29</v>
      </c>
      <c r="V32" s="23"/>
      <c r="W32" s="32">
        <f t="shared" si="9"/>
        <v>8830</v>
      </c>
      <c r="X32" s="29"/>
      <c r="Y32" s="29"/>
      <c r="Z32" s="29"/>
      <c r="AA32" s="22"/>
    </row>
    <row r="33" s="22" customFormat="1" ht="140.25" customHeight="1">
      <c r="A33" s="31" t="s">
        <v>79</v>
      </c>
      <c r="B33" s="12" t="s">
        <v>22</v>
      </c>
      <c r="C33" s="23">
        <v>10</v>
      </c>
      <c r="D33" s="12" t="s">
        <v>49</v>
      </c>
      <c r="E33" s="23" t="s">
        <v>80</v>
      </c>
      <c r="F33" s="32">
        <v>1200</v>
      </c>
      <c r="G33" s="33">
        <v>13891.4655</v>
      </c>
      <c r="H33" s="32">
        <v>1182</v>
      </c>
      <c r="I33" s="33">
        <f>13891465.5/1000</f>
        <v>13891.4655</v>
      </c>
      <c r="J33" s="32">
        <v>1180</v>
      </c>
      <c r="K33" s="43">
        <v>899.83000000000004</v>
      </c>
      <c r="L33" s="33">
        <f t="shared" si="13"/>
        <v>13891.4655</v>
      </c>
      <c r="M33" s="23" t="s">
        <v>29</v>
      </c>
      <c r="N33" s="23" t="s">
        <v>29</v>
      </c>
      <c r="O33" s="23" t="s">
        <v>29</v>
      </c>
      <c r="P33" s="23" t="s">
        <v>29</v>
      </c>
      <c r="Q33" s="23" t="s">
        <v>29</v>
      </c>
      <c r="R33" s="23" t="s">
        <v>29</v>
      </c>
      <c r="S33" s="23" t="s">
        <v>29</v>
      </c>
      <c r="T33" s="23" t="s">
        <v>29</v>
      </c>
      <c r="U33" s="23" t="s">
        <v>29</v>
      </c>
      <c r="V33" s="23"/>
      <c r="W33" s="32">
        <f t="shared" si="9"/>
        <v>1182</v>
      </c>
      <c r="X33" s="29"/>
      <c r="Y33" s="29"/>
      <c r="Z33" s="29"/>
      <c r="AA33" s="22"/>
    </row>
    <row r="34" s="22" customFormat="1" ht="115.5" customHeight="1">
      <c r="A34" s="23" t="s">
        <v>81</v>
      </c>
      <c r="B34" s="12" t="s">
        <v>22</v>
      </c>
      <c r="C34" s="23">
        <v>10</v>
      </c>
      <c r="D34" s="12" t="s">
        <v>49</v>
      </c>
      <c r="E34" s="23" t="s">
        <v>82</v>
      </c>
      <c r="F34" s="32">
        <v>1550</v>
      </c>
      <c r="G34" s="33">
        <v>123806.89</v>
      </c>
      <c r="H34" s="33">
        <v>1372</v>
      </c>
      <c r="I34" s="33">
        <v>123505.86</v>
      </c>
      <c r="J34" s="32">
        <f t="shared" ref="J34:J44" si="14">H34</f>
        <v>1372</v>
      </c>
      <c r="K34" s="33">
        <v>16857</v>
      </c>
      <c r="L34" s="33">
        <f t="shared" si="13"/>
        <v>123505.86</v>
      </c>
      <c r="M34" s="23" t="s">
        <v>29</v>
      </c>
      <c r="N34" s="23" t="s">
        <v>29</v>
      </c>
      <c r="O34" s="23" t="s">
        <v>29</v>
      </c>
      <c r="P34" s="23" t="s">
        <v>29</v>
      </c>
      <c r="Q34" s="23" t="s">
        <v>29</v>
      </c>
      <c r="R34" s="23" t="s">
        <v>29</v>
      </c>
      <c r="S34" s="23" t="s">
        <v>29</v>
      </c>
      <c r="T34" s="23" t="s">
        <v>29</v>
      </c>
      <c r="U34" s="23" t="s">
        <v>29</v>
      </c>
      <c r="V34" s="23"/>
      <c r="W34" s="32">
        <f t="shared" si="9"/>
        <v>1372</v>
      </c>
      <c r="X34" s="29"/>
      <c r="Y34" s="29"/>
      <c r="Z34" s="29"/>
      <c r="AA34" s="22"/>
    </row>
    <row r="35" s="22" customFormat="1" ht="147" customHeight="1">
      <c r="A35" s="23" t="s">
        <v>83</v>
      </c>
      <c r="B35" s="12" t="s">
        <v>22</v>
      </c>
      <c r="C35" s="23">
        <v>10</v>
      </c>
      <c r="D35" s="12" t="s">
        <v>23</v>
      </c>
      <c r="E35" s="23" t="s">
        <v>84</v>
      </c>
      <c r="F35" s="34">
        <v>1589</v>
      </c>
      <c r="G35" s="25">
        <v>190790.29999999999</v>
      </c>
      <c r="H35" s="32">
        <v>1589</v>
      </c>
      <c r="I35" s="33">
        <v>190760.29999999999</v>
      </c>
      <c r="J35" s="32">
        <f t="shared" si="14"/>
        <v>1589</v>
      </c>
      <c r="K35" s="33">
        <v>10000</v>
      </c>
      <c r="L35" s="33">
        <f t="shared" si="13"/>
        <v>190760.29999999999</v>
      </c>
      <c r="M35" s="23" t="s">
        <v>29</v>
      </c>
      <c r="N35" s="23" t="s">
        <v>29</v>
      </c>
      <c r="O35" s="23" t="s">
        <v>29</v>
      </c>
      <c r="P35" s="23" t="s">
        <v>29</v>
      </c>
      <c r="Q35" s="23" t="s">
        <v>29</v>
      </c>
      <c r="R35" s="23" t="s">
        <v>29</v>
      </c>
      <c r="S35" s="23" t="s">
        <v>29</v>
      </c>
      <c r="T35" s="32" t="s">
        <v>29</v>
      </c>
      <c r="U35" s="23" t="s">
        <v>29</v>
      </c>
      <c r="V35" s="23"/>
      <c r="W35" s="32">
        <f t="shared" si="9"/>
        <v>1589</v>
      </c>
      <c r="X35" s="29"/>
      <c r="Y35" s="29"/>
      <c r="Z35" s="29"/>
      <c r="AA35" s="22"/>
    </row>
    <row r="36" s="22" customFormat="1" ht="76.5" customHeight="1">
      <c r="A36" s="44" t="s">
        <v>85</v>
      </c>
      <c r="B36" s="12" t="s">
        <v>22</v>
      </c>
      <c r="C36" s="23">
        <v>10</v>
      </c>
      <c r="D36" s="12" t="s">
        <v>86</v>
      </c>
      <c r="E36" s="23" t="s">
        <v>87</v>
      </c>
      <c r="F36" s="24">
        <f>F37+F38+F39</f>
        <v>1712</v>
      </c>
      <c r="G36" s="25">
        <f>G37+G38+G39</f>
        <v>242547.96000000002</v>
      </c>
      <c r="H36" s="24">
        <f>H37+H38+H39</f>
        <v>1622</v>
      </c>
      <c r="I36" s="25">
        <f>I37+I38+I39</f>
        <v>242525.70999999999</v>
      </c>
      <c r="J36" s="24">
        <f t="shared" si="14"/>
        <v>1622</v>
      </c>
      <c r="K36" s="25">
        <f t="shared" ref="K36:K42" si="15">L36/J36/12*1000</f>
        <v>12460.219379367038</v>
      </c>
      <c r="L36" s="25">
        <f t="shared" si="13"/>
        <v>242525.70999999999</v>
      </c>
      <c r="M36" s="23" t="s">
        <v>29</v>
      </c>
      <c r="N36" s="23" t="s">
        <v>29</v>
      </c>
      <c r="O36" s="23" t="s">
        <v>29</v>
      </c>
      <c r="P36" s="23" t="s">
        <v>29</v>
      </c>
      <c r="Q36" s="23" t="s">
        <v>29</v>
      </c>
      <c r="R36" s="23" t="s">
        <v>29</v>
      </c>
      <c r="S36" s="23" t="s">
        <v>29</v>
      </c>
      <c r="T36" s="23" t="s">
        <v>29</v>
      </c>
      <c r="U36" s="23" t="s">
        <v>29</v>
      </c>
      <c r="V36" s="45"/>
      <c r="W36" s="32">
        <f t="shared" si="9"/>
        <v>1622</v>
      </c>
      <c r="X36" s="29"/>
      <c r="Y36" s="29"/>
      <c r="Z36" s="29"/>
      <c r="AA36" s="22"/>
    </row>
    <row r="37" s="22" customFormat="1" ht="114" customHeight="1">
      <c r="A37" s="44" t="s">
        <v>88</v>
      </c>
      <c r="B37" s="12" t="s">
        <v>22</v>
      </c>
      <c r="C37" s="23">
        <v>10</v>
      </c>
      <c r="D37" s="12" t="s">
        <v>86</v>
      </c>
      <c r="E37" s="23" t="s">
        <v>87</v>
      </c>
      <c r="F37" s="24">
        <v>1617</v>
      </c>
      <c r="G37" s="25">
        <v>203861.20000000001</v>
      </c>
      <c r="H37" s="46">
        <v>1541</v>
      </c>
      <c r="I37" s="25">
        <v>205499.88</v>
      </c>
      <c r="J37" s="24">
        <f t="shared" si="14"/>
        <v>1541</v>
      </c>
      <c r="K37" s="25">
        <f t="shared" si="15"/>
        <v>11112.907203114861</v>
      </c>
      <c r="L37" s="25">
        <f t="shared" si="13"/>
        <v>205499.88</v>
      </c>
      <c r="M37" s="23" t="s">
        <v>29</v>
      </c>
      <c r="N37" s="23" t="s">
        <v>29</v>
      </c>
      <c r="O37" s="23" t="s">
        <v>29</v>
      </c>
      <c r="P37" s="23" t="s">
        <v>29</v>
      </c>
      <c r="Q37" s="23" t="s">
        <v>29</v>
      </c>
      <c r="R37" s="23" t="s">
        <v>29</v>
      </c>
      <c r="S37" s="23" t="s">
        <v>29</v>
      </c>
      <c r="T37" s="23" t="s">
        <v>29</v>
      </c>
      <c r="U37" s="23" t="s">
        <v>29</v>
      </c>
      <c r="V37" s="45"/>
      <c r="W37" s="32">
        <f t="shared" si="9"/>
        <v>1541</v>
      </c>
      <c r="X37" s="29"/>
      <c r="Y37" s="29"/>
      <c r="Z37" s="29"/>
      <c r="AA37" s="22"/>
    </row>
    <row r="38" s="22" customFormat="1" ht="162.75" customHeight="1">
      <c r="A38" s="44" t="s">
        <v>89</v>
      </c>
      <c r="B38" s="12" t="s">
        <v>22</v>
      </c>
      <c r="C38" s="23">
        <v>10</v>
      </c>
      <c r="D38" s="12" t="s">
        <v>86</v>
      </c>
      <c r="E38" s="23" t="s">
        <v>87</v>
      </c>
      <c r="F38" s="24">
        <v>79</v>
      </c>
      <c r="G38" s="25">
        <v>35894.980000000003</v>
      </c>
      <c r="H38" s="47">
        <v>75</v>
      </c>
      <c r="I38" s="25">
        <v>34867.989999999998</v>
      </c>
      <c r="J38" s="24">
        <f t="shared" si="14"/>
        <v>75</v>
      </c>
      <c r="K38" s="25">
        <f t="shared" si="15"/>
        <v>38742.211111111108</v>
      </c>
      <c r="L38" s="25">
        <f t="shared" si="13"/>
        <v>34867.989999999998</v>
      </c>
      <c r="M38" s="23" t="s">
        <v>29</v>
      </c>
      <c r="N38" s="23" t="s">
        <v>29</v>
      </c>
      <c r="O38" s="23" t="s">
        <v>29</v>
      </c>
      <c r="P38" s="23" t="s">
        <v>29</v>
      </c>
      <c r="Q38" s="23" t="s">
        <v>29</v>
      </c>
      <c r="R38" s="23" t="s">
        <v>29</v>
      </c>
      <c r="S38" s="23" t="s">
        <v>29</v>
      </c>
      <c r="T38" s="23" t="s">
        <v>29</v>
      </c>
      <c r="U38" s="23" t="s">
        <v>29</v>
      </c>
      <c r="V38" s="45"/>
      <c r="W38" s="32">
        <f t="shared" si="9"/>
        <v>75</v>
      </c>
      <c r="X38" s="29"/>
      <c r="Y38" s="29"/>
      <c r="Z38" s="29"/>
      <c r="AA38" s="22"/>
    </row>
    <row r="39" s="22" customFormat="1" ht="120">
      <c r="A39" s="44" t="s">
        <v>90</v>
      </c>
      <c r="B39" s="12" t="s">
        <v>22</v>
      </c>
      <c r="C39" s="23">
        <v>10</v>
      </c>
      <c r="D39" s="12" t="s">
        <v>86</v>
      </c>
      <c r="E39" s="23" t="s">
        <v>87</v>
      </c>
      <c r="F39" s="24">
        <v>16</v>
      </c>
      <c r="G39" s="25">
        <v>2791.7800000000002</v>
      </c>
      <c r="H39" s="46">
        <v>6</v>
      </c>
      <c r="I39" s="25">
        <v>2157.8400000000001</v>
      </c>
      <c r="J39" s="48">
        <f t="shared" si="14"/>
        <v>6</v>
      </c>
      <c r="K39" s="25">
        <f t="shared" si="15"/>
        <v>29970.000000000004</v>
      </c>
      <c r="L39" s="25">
        <f t="shared" si="13"/>
        <v>2157.8400000000001</v>
      </c>
      <c r="M39" s="23" t="s">
        <v>29</v>
      </c>
      <c r="N39" s="23" t="s">
        <v>29</v>
      </c>
      <c r="O39" s="23" t="s">
        <v>29</v>
      </c>
      <c r="P39" s="23" t="s">
        <v>29</v>
      </c>
      <c r="Q39" s="23" t="s">
        <v>29</v>
      </c>
      <c r="R39" s="23" t="s">
        <v>29</v>
      </c>
      <c r="S39" s="23" t="s">
        <v>29</v>
      </c>
      <c r="T39" s="23" t="s">
        <v>29</v>
      </c>
      <c r="U39" s="23" t="s">
        <v>29</v>
      </c>
      <c r="V39" s="45"/>
      <c r="W39" s="32">
        <f t="shared" si="9"/>
        <v>6</v>
      </c>
      <c r="X39" s="29"/>
      <c r="Y39" s="29"/>
      <c r="Z39" s="29"/>
      <c r="AA39" s="22"/>
    </row>
    <row r="40" s="22" customFormat="1" ht="69" customHeight="1">
      <c r="A40" s="44" t="s">
        <v>91</v>
      </c>
      <c r="B40" s="12" t="s">
        <v>22</v>
      </c>
      <c r="C40" s="23">
        <v>10</v>
      </c>
      <c r="D40" s="12" t="s">
        <v>86</v>
      </c>
      <c r="E40" s="23" t="s">
        <v>92</v>
      </c>
      <c r="F40" s="24">
        <f>F41+F42</f>
        <v>241</v>
      </c>
      <c r="G40" s="25">
        <f>G41+G42</f>
        <v>51705.050000000003</v>
      </c>
      <c r="H40" s="24">
        <f>H41+H42</f>
        <v>224</v>
      </c>
      <c r="I40" s="25">
        <f>I41+I42</f>
        <v>51686.120000000003</v>
      </c>
      <c r="J40" s="24">
        <f t="shared" si="14"/>
        <v>224</v>
      </c>
      <c r="K40" s="25">
        <f t="shared" si="15"/>
        <v>19228.467261904763</v>
      </c>
      <c r="L40" s="25">
        <f t="shared" si="13"/>
        <v>51686.120000000003</v>
      </c>
      <c r="M40" s="23" t="s">
        <v>29</v>
      </c>
      <c r="N40" s="23" t="s">
        <v>29</v>
      </c>
      <c r="O40" s="23" t="s">
        <v>29</v>
      </c>
      <c r="P40" s="23" t="s">
        <v>29</v>
      </c>
      <c r="Q40" s="23" t="s">
        <v>29</v>
      </c>
      <c r="R40" s="23" t="s">
        <v>29</v>
      </c>
      <c r="S40" s="23" t="s">
        <v>29</v>
      </c>
      <c r="T40" s="23" t="s">
        <v>29</v>
      </c>
      <c r="U40" s="23" t="s">
        <v>29</v>
      </c>
      <c r="V40" s="45"/>
      <c r="W40" s="32">
        <f t="shared" si="9"/>
        <v>224</v>
      </c>
      <c r="X40" s="29"/>
      <c r="Y40" s="29"/>
      <c r="Z40" s="29"/>
      <c r="AA40" s="22"/>
    </row>
    <row r="41" s="22" customFormat="1" ht="81.75" customHeight="1">
      <c r="A41" s="49" t="s">
        <v>93</v>
      </c>
      <c r="B41" s="12" t="s">
        <v>22</v>
      </c>
      <c r="C41" s="23">
        <v>10</v>
      </c>
      <c r="D41" s="12" t="s">
        <v>86</v>
      </c>
      <c r="E41" s="50" t="s">
        <v>92</v>
      </c>
      <c r="F41" s="24">
        <v>9</v>
      </c>
      <c r="G41" s="25">
        <v>2872.5500000000002</v>
      </c>
      <c r="H41" s="24">
        <v>9</v>
      </c>
      <c r="I41" s="25">
        <v>3063.5</v>
      </c>
      <c r="J41" s="24">
        <f t="shared" si="14"/>
        <v>9</v>
      </c>
      <c r="K41" s="25">
        <f t="shared" si="15"/>
        <v>28365.740740740745</v>
      </c>
      <c r="L41" s="25">
        <f t="shared" si="13"/>
        <v>3063.5</v>
      </c>
      <c r="M41" s="23" t="s">
        <v>29</v>
      </c>
      <c r="N41" s="23" t="s">
        <v>29</v>
      </c>
      <c r="O41" s="23" t="s">
        <v>29</v>
      </c>
      <c r="P41" s="23" t="s">
        <v>29</v>
      </c>
      <c r="Q41" s="23" t="s">
        <v>29</v>
      </c>
      <c r="R41" s="23" t="s">
        <v>29</v>
      </c>
      <c r="S41" s="23" t="s">
        <v>29</v>
      </c>
      <c r="T41" s="23" t="s">
        <v>29</v>
      </c>
      <c r="U41" s="23" t="s">
        <v>29</v>
      </c>
      <c r="V41" s="45"/>
      <c r="W41" s="32">
        <f t="shared" si="9"/>
        <v>9</v>
      </c>
      <c r="X41" s="29"/>
      <c r="Y41" s="29"/>
      <c r="Z41" s="29"/>
      <c r="AA41" s="22"/>
    </row>
    <row r="42" s="22" customFormat="1" ht="84.75" customHeight="1">
      <c r="A42" s="44" t="s">
        <v>94</v>
      </c>
      <c r="B42" s="12" t="s">
        <v>22</v>
      </c>
      <c r="C42" s="23">
        <v>10</v>
      </c>
      <c r="D42" s="12" t="s">
        <v>86</v>
      </c>
      <c r="E42" s="23" t="s">
        <v>92</v>
      </c>
      <c r="F42" s="24">
        <v>232</v>
      </c>
      <c r="G42" s="51">
        <v>48832.5</v>
      </c>
      <c r="H42" s="24">
        <v>215</v>
      </c>
      <c r="I42" s="25">
        <v>48622.620000000003</v>
      </c>
      <c r="J42" s="24">
        <f t="shared" si="14"/>
        <v>215</v>
      </c>
      <c r="K42" s="25">
        <f t="shared" si="15"/>
        <v>18845.976744186046</v>
      </c>
      <c r="L42" s="25">
        <f t="shared" si="13"/>
        <v>48622.620000000003</v>
      </c>
      <c r="M42" s="23" t="s">
        <v>29</v>
      </c>
      <c r="N42" s="23" t="s">
        <v>29</v>
      </c>
      <c r="O42" s="23" t="s">
        <v>29</v>
      </c>
      <c r="P42" s="23" t="s">
        <v>29</v>
      </c>
      <c r="Q42" s="23" t="s">
        <v>29</v>
      </c>
      <c r="R42" s="23" t="s">
        <v>29</v>
      </c>
      <c r="S42" s="23" t="s">
        <v>29</v>
      </c>
      <c r="T42" s="23" t="s">
        <v>29</v>
      </c>
      <c r="U42" s="23" t="s">
        <v>29</v>
      </c>
      <c r="V42" s="45"/>
      <c r="W42" s="32">
        <f t="shared" si="9"/>
        <v>215</v>
      </c>
      <c r="X42" s="29"/>
      <c r="Y42" s="29"/>
      <c r="Z42" s="29"/>
      <c r="AA42" s="22"/>
    </row>
    <row r="43" s="22" customFormat="1" ht="72.75" customHeight="1">
      <c r="A43" s="23" t="s">
        <v>95</v>
      </c>
      <c r="B43" s="12" t="s">
        <v>22</v>
      </c>
      <c r="C43" s="23">
        <v>10</v>
      </c>
      <c r="D43" s="12" t="s">
        <v>23</v>
      </c>
      <c r="E43" s="23" t="s">
        <v>96</v>
      </c>
      <c r="F43" s="52">
        <v>4150</v>
      </c>
      <c r="G43" s="53">
        <v>32788.073960000002</v>
      </c>
      <c r="H43" s="54">
        <v>2961</v>
      </c>
      <c r="I43" s="33">
        <v>31829.459999999999</v>
      </c>
      <c r="J43" s="23" t="s">
        <v>29</v>
      </c>
      <c r="K43" s="23" t="s">
        <v>29</v>
      </c>
      <c r="L43" s="23" t="s">
        <v>29</v>
      </c>
      <c r="M43" s="23" t="s">
        <v>29</v>
      </c>
      <c r="N43" s="23" t="s">
        <v>29</v>
      </c>
      <c r="O43" s="23" t="s">
        <v>29</v>
      </c>
      <c r="P43" s="23" t="s">
        <v>29</v>
      </c>
      <c r="Q43" s="23" t="s">
        <v>29</v>
      </c>
      <c r="R43" s="23" t="s">
        <v>29</v>
      </c>
      <c r="S43" s="32">
        <f t="shared" si="10"/>
        <v>2961</v>
      </c>
      <c r="T43" s="26">
        <v>10998.440000000001</v>
      </c>
      <c r="U43" s="33">
        <f t="shared" si="11"/>
        <v>31829.459999999999</v>
      </c>
      <c r="V43" s="23"/>
      <c r="W43" s="23" t="s">
        <v>97</v>
      </c>
      <c r="X43" s="29"/>
      <c r="Y43" s="29"/>
      <c r="Z43" s="29"/>
      <c r="AA43" s="22"/>
    </row>
    <row r="44" s="22" customFormat="1" ht="62.25" customHeight="1">
      <c r="A44" s="28" t="s">
        <v>98</v>
      </c>
      <c r="B44" s="12" t="s">
        <v>22</v>
      </c>
      <c r="C44" s="28">
        <v>10</v>
      </c>
      <c r="D44" s="13" t="s">
        <v>49</v>
      </c>
      <c r="E44" s="28" t="s">
        <v>99</v>
      </c>
      <c r="F44" s="24">
        <v>62924</v>
      </c>
      <c r="G44" s="55">
        <v>436828.00260000001</v>
      </c>
      <c r="H44" s="56">
        <v>47500</v>
      </c>
      <c r="I44" s="25">
        <v>436825.98239999998</v>
      </c>
      <c r="J44" s="24">
        <f t="shared" si="14"/>
        <v>47500</v>
      </c>
      <c r="K44" s="57" t="s">
        <v>100</v>
      </c>
      <c r="L44" s="25">
        <f t="shared" si="13"/>
        <v>436825.98239999998</v>
      </c>
      <c r="M44" s="28" t="s">
        <v>29</v>
      </c>
      <c r="N44" s="28" t="s">
        <v>29</v>
      </c>
      <c r="O44" s="28" t="s">
        <v>29</v>
      </c>
      <c r="P44" s="28" t="s">
        <v>29</v>
      </c>
      <c r="Q44" s="28" t="s">
        <v>29</v>
      </c>
      <c r="R44" s="28" t="s">
        <v>29</v>
      </c>
      <c r="S44" s="28" t="s">
        <v>29</v>
      </c>
      <c r="T44" s="28" t="s">
        <v>29</v>
      </c>
      <c r="U44" s="28" t="s">
        <v>29</v>
      </c>
      <c r="V44" s="45"/>
      <c r="W44" s="23" t="s">
        <v>101</v>
      </c>
      <c r="X44" s="29"/>
      <c r="Y44" s="58"/>
      <c r="Z44" s="29"/>
      <c r="AA44" s="22"/>
    </row>
    <row r="45" s="59" customFormat="1" ht="75">
      <c r="A45" s="23" t="s">
        <v>102</v>
      </c>
      <c r="B45" s="13" t="s">
        <v>22</v>
      </c>
      <c r="C45" s="28">
        <v>10</v>
      </c>
      <c r="D45" s="13" t="s">
        <v>23</v>
      </c>
      <c r="E45" s="23" t="s">
        <v>103</v>
      </c>
      <c r="F45" s="24">
        <v>512</v>
      </c>
      <c r="G45" s="60">
        <v>7680</v>
      </c>
      <c r="H45" s="61">
        <v>512</v>
      </c>
      <c r="I45" s="62">
        <v>7680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  <c r="S45" s="24">
        <f t="shared" si="10"/>
        <v>512</v>
      </c>
      <c r="T45" s="63">
        <v>15000</v>
      </c>
      <c r="U45" s="25">
        <f>S45*T45/1000</f>
        <v>7680</v>
      </c>
      <c r="V45" s="28"/>
      <c r="W45" s="32">
        <f t="shared" si="9"/>
        <v>512</v>
      </c>
      <c r="X45" s="64"/>
      <c r="Y45" s="64"/>
      <c r="Z45" s="29"/>
      <c r="AA45" s="22"/>
    </row>
    <row r="46" s="59" customFormat="1" ht="69.75" customHeight="1">
      <c r="A46" s="23" t="s">
        <v>104</v>
      </c>
      <c r="B46" s="13" t="s">
        <v>22</v>
      </c>
      <c r="C46" s="28">
        <v>10</v>
      </c>
      <c r="D46" s="13" t="s">
        <v>105</v>
      </c>
      <c r="E46" s="65" t="s">
        <v>106</v>
      </c>
      <c r="F46" s="24">
        <v>67</v>
      </c>
      <c r="G46" s="25">
        <v>754.20000000000005</v>
      </c>
      <c r="H46" s="24">
        <v>67</v>
      </c>
      <c r="I46" s="66">
        <v>754.20000000000005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  <c r="S46" s="28">
        <f t="shared" si="10"/>
        <v>67</v>
      </c>
      <c r="T46" s="26" t="s">
        <v>107</v>
      </c>
      <c r="U46" s="25">
        <f>I46</f>
        <v>754.20000000000005</v>
      </c>
      <c r="V46" s="28"/>
      <c r="W46" s="23">
        <f>S46</f>
        <v>67</v>
      </c>
      <c r="X46" s="64"/>
      <c r="Y46" s="64"/>
      <c r="Z46" s="64"/>
      <c r="AA46" s="59"/>
    </row>
    <row r="47" s="59" customFormat="1" ht="60">
      <c r="A47" s="23" t="s">
        <v>108</v>
      </c>
      <c r="B47" s="13" t="s">
        <v>22</v>
      </c>
      <c r="C47" s="28">
        <v>10</v>
      </c>
      <c r="D47" s="13" t="s">
        <v>23</v>
      </c>
      <c r="E47" s="23" t="s">
        <v>109</v>
      </c>
      <c r="F47" s="24">
        <v>41</v>
      </c>
      <c r="G47" s="60">
        <v>820</v>
      </c>
      <c r="H47" s="67">
        <v>41</v>
      </c>
      <c r="I47" s="62">
        <v>820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  <c r="S47" s="24">
        <f t="shared" si="10"/>
        <v>41</v>
      </c>
      <c r="T47" s="63">
        <v>20000</v>
      </c>
      <c r="U47" s="25">
        <f>S47*T47/1000</f>
        <v>820</v>
      </c>
      <c r="V47" s="28"/>
      <c r="W47" s="32">
        <f>H47</f>
        <v>41</v>
      </c>
      <c r="X47" s="64"/>
      <c r="Y47" s="64"/>
      <c r="Z47" s="64"/>
      <c r="AA47" s="59"/>
    </row>
    <row r="48" s="68" customFormat="1" ht="64.5" customHeight="1">
      <c r="A48" s="23" t="s">
        <v>110</v>
      </c>
      <c r="B48" s="13" t="s">
        <v>22</v>
      </c>
      <c r="C48" s="28">
        <v>10</v>
      </c>
      <c r="D48" s="13" t="s">
        <v>23</v>
      </c>
      <c r="E48" s="23" t="s">
        <v>111</v>
      </c>
      <c r="F48" s="24" t="s">
        <v>29</v>
      </c>
      <c r="G48" s="33">
        <v>9180398.2854699995</v>
      </c>
      <c r="H48" s="24" t="s">
        <v>29</v>
      </c>
      <c r="I48" s="24" t="s">
        <v>29</v>
      </c>
      <c r="J48" s="24" t="s">
        <v>29</v>
      </c>
      <c r="K48" s="24" t="s">
        <v>29</v>
      </c>
      <c r="L48" s="24" t="s">
        <v>29</v>
      </c>
      <c r="M48" s="24" t="s">
        <v>29</v>
      </c>
      <c r="N48" s="24" t="s">
        <v>29</v>
      </c>
      <c r="O48" s="24" t="s">
        <v>29</v>
      </c>
      <c r="P48" s="24" t="s">
        <v>29</v>
      </c>
      <c r="Q48" s="24" t="s">
        <v>29</v>
      </c>
      <c r="R48" s="24" t="s">
        <v>29</v>
      </c>
      <c r="S48" s="24" t="s">
        <v>29</v>
      </c>
      <c r="T48" s="32" t="s">
        <v>112</v>
      </c>
      <c r="U48" s="24" t="s">
        <v>29</v>
      </c>
      <c r="V48" s="28"/>
      <c r="W48" s="23"/>
      <c r="X48" s="68"/>
      <c r="Y48" s="68"/>
      <c r="Z48" s="68"/>
      <c r="AA48" s="68"/>
    </row>
    <row r="49" s="59" customFormat="1" ht="47.25" customHeight="1">
      <c r="A49" s="23" t="s">
        <v>113</v>
      </c>
      <c r="B49" s="13" t="s">
        <v>22</v>
      </c>
      <c r="C49" s="28">
        <v>10</v>
      </c>
      <c r="D49" s="13" t="s">
        <v>23</v>
      </c>
      <c r="E49" s="23" t="s">
        <v>114</v>
      </c>
      <c r="F49" s="24" t="s">
        <v>29</v>
      </c>
      <c r="G49" s="33">
        <v>311180</v>
      </c>
      <c r="H49" s="24" t="s">
        <v>29</v>
      </c>
      <c r="I49" s="24" t="s">
        <v>29</v>
      </c>
      <c r="J49" s="24" t="s">
        <v>29</v>
      </c>
      <c r="K49" s="24" t="s">
        <v>29</v>
      </c>
      <c r="L49" s="24" t="s">
        <v>29</v>
      </c>
      <c r="M49" s="24" t="s">
        <v>29</v>
      </c>
      <c r="N49" s="24" t="s">
        <v>29</v>
      </c>
      <c r="O49" s="24" t="s">
        <v>29</v>
      </c>
      <c r="P49" s="24" t="s">
        <v>29</v>
      </c>
      <c r="Q49" s="24" t="s">
        <v>29</v>
      </c>
      <c r="R49" s="24" t="s">
        <v>29</v>
      </c>
      <c r="S49" s="24" t="s">
        <v>29</v>
      </c>
      <c r="T49" s="24" t="s">
        <v>29</v>
      </c>
      <c r="U49" s="24" t="s">
        <v>29</v>
      </c>
      <c r="V49" s="28"/>
      <c r="W49" s="23"/>
      <c r="X49" s="64"/>
      <c r="Y49" s="64"/>
      <c r="Z49" s="64"/>
      <c r="AA49" s="59"/>
    </row>
    <row r="50" s="59" customFormat="1" ht="45">
      <c r="A50" s="23" t="s">
        <v>115</v>
      </c>
      <c r="B50" s="69" t="s">
        <v>22</v>
      </c>
      <c r="C50" s="70" t="s">
        <v>116</v>
      </c>
      <c r="D50" s="70" t="s">
        <v>23</v>
      </c>
      <c r="E50" s="65" t="s">
        <v>117</v>
      </c>
      <c r="F50" s="71" t="s">
        <v>29</v>
      </c>
      <c r="G50" s="25">
        <v>7471200</v>
      </c>
      <c r="H50" s="24" t="s">
        <v>29</v>
      </c>
      <c r="I50" s="24" t="s">
        <v>29</v>
      </c>
      <c r="J50" s="24" t="s">
        <v>29</v>
      </c>
      <c r="K50" s="24" t="s">
        <v>29</v>
      </c>
      <c r="L50" s="24" t="s">
        <v>29</v>
      </c>
      <c r="M50" s="24" t="s">
        <v>29</v>
      </c>
      <c r="N50" s="24" t="s">
        <v>29</v>
      </c>
      <c r="O50" s="24" t="s">
        <v>29</v>
      </c>
      <c r="P50" s="24" t="s">
        <v>29</v>
      </c>
      <c r="Q50" s="24" t="s">
        <v>29</v>
      </c>
      <c r="R50" s="24" t="s">
        <v>29</v>
      </c>
      <c r="S50" s="24" t="s">
        <v>29</v>
      </c>
      <c r="T50" s="24" t="s">
        <v>29</v>
      </c>
      <c r="U50" s="24" t="s">
        <v>29</v>
      </c>
      <c r="V50" s="72"/>
      <c r="W50" s="73"/>
      <c r="X50" s="64"/>
      <c r="Y50" s="64"/>
      <c r="Z50" s="64"/>
      <c r="AA50" s="59"/>
    </row>
    <row r="51" s="59" customFormat="1" ht="193.5" customHeight="1">
      <c r="A51" s="74" t="s">
        <v>118</v>
      </c>
      <c r="B51" s="75" t="s">
        <v>22</v>
      </c>
      <c r="C51" s="76">
        <v>10</v>
      </c>
      <c r="D51" s="75" t="s">
        <v>23</v>
      </c>
      <c r="E51" s="77" t="s">
        <v>119</v>
      </c>
      <c r="F51" s="78">
        <v>1372</v>
      </c>
      <c r="G51" s="79">
        <v>250984.14999999999</v>
      </c>
      <c r="H51" s="78">
        <v>2114</v>
      </c>
      <c r="I51" s="79">
        <v>250978.64999999999</v>
      </c>
      <c r="J51" s="78">
        <v>2114</v>
      </c>
      <c r="K51" s="80" t="s">
        <v>120</v>
      </c>
      <c r="L51" s="79">
        <f t="shared" si="13"/>
        <v>250978.64999999999</v>
      </c>
      <c r="M51" s="81" t="s">
        <v>29</v>
      </c>
      <c r="N51" s="82" t="s">
        <v>29</v>
      </c>
      <c r="O51" s="82" t="s">
        <v>29</v>
      </c>
      <c r="P51" s="82" t="s">
        <v>29</v>
      </c>
      <c r="Q51" s="82" t="s">
        <v>29</v>
      </c>
      <c r="R51" s="82" t="s">
        <v>29</v>
      </c>
      <c r="S51" s="24" t="s">
        <v>29</v>
      </c>
      <c r="T51" s="32" t="s">
        <v>29</v>
      </c>
      <c r="U51" s="24" t="s">
        <v>29</v>
      </c>
      <c r="V51" s="83"/>
      <c r="W51" s="77" t="s">
        <v>121</v>
      </c>
      <c r="X51" s="84"/>
      <c r="Y51" s="64"/>
      <c r="Z51" s="64"/>
      <c r="AA51" s="59"/>
    </row>
    <row r="52" s="85" customFormat="1" ht="31.5" customHeight="1">
      <c r="A52" s="86" t="s">
        <v>122</v>
      </c>
      <c r="B52" s="59"/>
      <c r="C52" s="59"/>
      <c r="D52" s="59"/>
      <c r="E52" s="59"/>
      <c r="F52" s="87"/>
      <c r="G52" s="22"/>
      <c r="H52" s="22"/>
      <c r="I52" s="59"/>
      <c r="J52" s="59"/>
      <c r="K52" s="22"/>
      <c r="L52" s="22"/>
      <c r="M52" s="22"/>
      <c r="N52" s="59"/>
      <c r="O52" s="59"/>
      <c r="P52" s="59"/>
      <c r="Q52" s="59"/>
      <c r="R52" s="59"/>
      <c r="S52" s="59"/>
      <c r="T52" s="59"/>
      <c r="U52" s="59"/>
      <c r="V52" s="85"/>
      <c r="W52" s="85"/>
      <c r="X52" s="85"/>
      <c r="Y52" s="85"/>
      <c r="Z52" s="85"/>
      <c r="AA52" s="85"/>
    </row>
    <row r="53" s="88" customFormat="1" ht="33.75" customHeight="1">
      <c r="A53" s="29"/>
      <c r="B53" s="89"/>
      <c r="C53" s="29"/>
      <c r="D53" s="29"/>
      <c r="E53" s="90"/>
      <c r="F53" s="90"/>
      <c r="G53" s="29"/>
      <c r="H53" s="29"/>
      <c r="I53" s="29"/>
      <c r="J53" s="29"/>
      <c r="K53" s="29"/>
      <c r="L53" s="29"/>
      <c r="M53" s="29"/>
      <c r="N53" s="64"/>
      <c r="O53" s="64"/>
      <c r="P53" s="64"/>
      <c r="Q53" s="64"/>
      <c r="R53" s="64"/>
      <c r="S53" s="64"/>
      <c r="T53" s="64"/>
      <c r="U53" s="64"/>
      <c r="V53" s="91"/>
      <c r="W53" s="88"/>
      <c r="X53" s="88"/>
      <c r="Y53" s="88"/>
      <c r="Z53" s="88"/>
      <c r="AA53" s="88"/>
    </row>
    <row r="54" s="7" customFormat="1" ht="17.25">
      <c r="A54" s="92" t="s">
        <v>123</v>
      </c>
      <c r="B54" s="29"/>
      <c r="C54" s="29"/>
      <c r="D54" s="29"/>
      <c r="E54" s="90"/>
      <c r="F54" s="90"/>
      <c r="G54" s="29"/>
      <c r="H54" s="29"/>
      <c r="I54" s="29"/>
      <c r="J54" s="29"/>
      <c r="K54" s="29" t="s">
        <v>124</v>
      </c>
      <c r="L54" s="29"/>
      <c r="M54" s="29"/>
      <c r="N54" s="64"/>
      <c r="O54" s="64"/>
      <c r="P54" s="64"/>
      <c r="Q54" s="64"/>
      <c r="R54" s="64"/>
      <c r="S54" s="64"/>
      <c r="T54" s="64"/>
      <c r="U54" s="64"/>
      <c r="V54" s="91"/>
      <c r="W54" s="88"/>
      <c r="X54" s="88"/>
      <c r="Y54" s="88"/>
      <c r="Z54" s="88"/>
      <c r="AA54" s="88"/>
    </row>
    <row r="55" s="7" customFormat="1" ht="17.25">
      <c r="A55" s="92"/>
      <c r="B55" s="89"/>
      <c r="C55" s="29"/>
      <c r="D55" s="29"/>
      <c r="E55" s="90"/>
      <c r="F55" s="90"/>
      <c r="G55" s="29"/>
      <c r="H55" s="29"/>
      <c r="I55" s="29"/>
      <c r="J55" s="29"/>
      <c r="K55" s="29"/>
      <c r="L55" s="29"/>
      <c r="M55" s="29"/>
      <c r="N55" s="64"/>
      <c r="O55" s="64"/>
      <c r="P55" s="64"/>
      <c r="Q55" s="64"/>
      <c r="R55" s="64"/>
      <c r="S55" s="64"/>
      <c r="T55" s="64"/>
      <c r="U55" s="64"/>
      <c r="V55" s="91"/>
      <c r="W55" s="88"/>
      <c r="X55" s="88"/>
      <c r="Y55" s="88"/>
      <c r="Z55" s="88"/>
      <c r="AA55" s="88"/>
    </row>
    <row r="56" s="7" customFormat="1" ht="17.25">
      <c r="A56" s="92"/>
      <c r="B56" s="89"/>
      <c r="C56" s="29"/>
      <c r="D56" s="29"/>
      <c r="E56" s="90"/>
      <c r="F56" s="90"/>
      <c r="G56" s="29"/>
      <c r="H56" s="29"/>
      <c r="I56" s="29"/>
      <c r="J56" s="29"/>
      <c r="K56" s="29"/>
      <c r="L56" s="29"/>
      <c r="M56" s="29"/>
      <c r="N56" s="64"/>
      <c r="O56" s="64"/>
      <c r="P56" s="64"/>
      <c r="Q56" s="64"/>
      <c r="R56" s="64"/>
      <c r="S56" s="64"/>
      <c r="T56" s="64"/>
      <c r="U56" s="64"/>
      <c r="V56" s="91"/>
      <c r="W56" s="88"/>
      <c r="X56" s="88"/>
      <c r="Y56" s="88"/>
      <c r="Z56" s="88"/>
      <c r="AA56" s="88"/>
    </row>
    <row r="57" s="7" customFormat="1" ht="17.25">
      <c r="A57" s="29"/>
      <c r="B57" s="89"/>
      <c r="C57" s="29"/>
      <c r="D57" s="29"/>
      <c r="E57" s="90"/>
      <c r="F57" s="90"/>
      <c r="G57" s="29"/>
      <c r="H57" s="29"/>
      <c r="I57" s="29"/>
      <c r="J57" s="29"/>
      <c r="K57" s="29"/>
      <c r="L57" s="29"/>
      <c r="M57" s="29"/>
      <c r="N57" s="64"/>
      <c r="O57" s="64"/>
      <c r="P57" s="64"/>
      <c r="Q57" s="64"/>
      <c r="R57" s="64"/>
      <c r="S57" s="64"/>
      <c r="T57" s="64"/>
      <c r="U57" s="64"/>
      <c r="V57" s="91"/>
      <c r="W57" s="88"/>
      <c r="X57" s="88"/>
      <c r="Y57" s="88"/>
      <c r="Z57" s="88"/>
      <c r="AA57" s="88"/>
    </row>
    <row r="58" s="7" customFormat="1" ht="17.25">
      <c r="A58" s="29"/>
      <c r="B58" s="89"/>
      <c r="C58" s="29"/>
      <c r="D58" s="29"/>
      <c r="E58" s="90"/>
      <c r="F58" s="90"/>
      <c r="G58" s="29"/>
      <c r="H58" s="29"/>
      <c r="I58" s="29"/>
      <c r="J58" s="29"/>
      <c r="K58" s="29"/>
      <c r="L58" s="29"/>
      <c r="M58" s="29"/>
      <c r="N58" s="64"/>
      <c r="O58" s="64"/>
      <c r="P58" s="64"/>
      <c r="Q58" s="64"/>
      <c r="R58" s="64"/>
      <c r="S58" s="64"/>
      <c r="T58" s="64"/>
      <c r="U58" s="64"/>
      <c r="V58" s="91"/>
      <c r="W58" s="88"/>
      <c r="X58" s="88"/>
      <c r="Y58" s="88"/>
      <c r="Z58" s="88"/>
      <c r="AA58" s="88"/>
    </row>
    <row r="59" s="7" customFormat="1" ht="49.5" customHeight="1">
      <c r="A59" s="93" t="s">
        <v>125</v>
      </c>
      <c r="B59" s="93"/>
      <c r="C59" s="93"/>
      <c r="D59" s="93"/>
      <c r="E59" s="93"/>
      <c r="F59" s="93"/>
      <c r="G59" s="29"/>
      <c r="H59" s="29"/>
      <c r="I59" s="29"/>
      <c r="J59" s="29"/>
      <c r="K59" s="29" t="s">
        <v>126</v>
      </c>
      <c r="L59" s="59"/>
      <c r="M59" s="29"/>
      <c r="N59" s="64"/>
      <c r="O59" s="64"/>
      <c r="P59" s="64"/>
      <c r="Q59" s="64"/>
      <c r="R59" s="64"/>
      <c r="S59" s="64"/>
      <c r="T59" s="64"/>
      <c r="U59" s="64"/>
      <c r="V59" s="91"/>
      <c r="W59" s="88"/>
      <c r="X59" s="88"/>
      <c r="Y59" s="88"/>
      <c r="Z59" s="88"/>
      <c r="AA59" s="88"/>
    </row>
    <row r="60" ht="17.25">
      <c r="A60" s="29"/>
      <c r="B60" s="89"/>
      <c r="C60" s="29"/>
      <c r="D60" s="29"/>
      <c r="E60" s="90"/>
      <c r="F60" s="90"/>
      <c r="G60" s="29"/>
      <c r="H60" s="29"/>
      <c r="I60" s="29"/>
      <c r="J60" s="29"/>
      <c r="K60" s="29"/>
      <c r="L60" s="29"/>
      <c r="M60" s="29"/>
      <c r="N60" s="64"/>
      <c r="O60" s="64"/>
      <c r="P60" s="64"/>
      <c r="Q60" s="64"/>
      <c r="R60" s="64"/>
      <c r="S60" s="64"/>
      <c r="T60" s="64"/>
      <c r="U60" s="64"/>
      <c r="V60" s="91"/>
      <c r="W60" s="88"/>
      <c r="X60" s="88"/>
      <c r="Y60" s="88"/>
      <c r="Z60" s="88"/>
      <c r="AA60" s="85"/>
    </row>
    <row r="61" ht="16.5">
      <c r="A61" s="86"/>
      <c r="B61" s="94"/>
      <c r="C61" s="86"/>
      <c r="D61" s="86"/>
      <c r="E61" s="95"/>
      <c r="F61" s="87"/>
      <c r="G61" s="22"/>
      <c r="H61" s="22"/>
      <c r="I61" s="22"/>
      <c r="J61" s="22"/>
      <c r="K61" s="22"/>
      <c r="L61" s="22"/>
      <c r="M61" s="22"/>
      <c r="N61" s="59"/>
      <c r="O61" s="59"/>
      <c r="P61" s="59"/>
      <c r="Q61" s="59"/>
      <c r="R61" s="59"/>
      <c r="S61" s="59"/>
      <c r="T61" s="59"/>
      <c r="U61" s="59"/>
      <c r="V61" s="96"/>
      <c r="W61" s="85"/>
      <c r="X61" s="88"/>
      <c r="Y61" s="88"/>
      <c r="Z61" s="88"/>
      <c r="AA61" s="85"/>
    </row>
    <row r="62" ht="16.5">
      <c r="A62" s="86"/>
      <c r="B62" s="94"/>
      <c r="C62" s="86"/>
      <c r="D62" s="86"/>
      <c r="E62" s="95"/>
      <c r="F62" s="87"/>
      <c r="G62" s="22"/>
      <c r="H62" s="22"/>
      <c r="I62" s="22"/>
      <c r="J62" s="22"/>
      <c r="K62" s="22"/>
      <c r="L62" s="22"/>
      <c r="M62" s="22"/>
      <c r="N62" s="59"/>
      <c r="O62" s="59"/>
      <c r="P62" s="59"/>
      <c r="Q62" s="59"/>
      <c r="R62" s="59"/>
      <c r="S62" s="59"/>
      <c r="T62" s="59"/>
      <c r="U62" s="59"/>
      <c r="V62" s="96"/>
      <c r="W62" s="85"/>
      <c r="X62" s="88"/>
      <c r="Y62" s="88"/>
      <c r="Z62" s="88"/>
      <c r="AA62" s="85"/>
    </row>
    <row r="63" ht="16.5">
      <c r="A63" s="86"/>
      <c r="B63" s="94"/>
      <c r="C63" s="86"/>
      <c r="D63" s="86"/>
      <c r="E63" s="95"/>
      <c r="F63" s="87"/>
      <c r="G63" s="22"/>
      <c r="H63" s="22"/>
      <c r="I63" s="22"/>
      <c r="J63" s="22"/>
      <c r="K63" s="22"/>
      <c r="L63" s="22"/>
      <c r="M63" s="22"/>
      <c r="N63" s="59"/>
      <c r="O63" s="59"/>
      <c r="P63" s="59"/>
      <c r="Q63" s="59"/>
      <c r="R63" s="59"/>
      <c r="S63" s="59"/>
      <c r="T63" s="59"/>
      <c r="U63" s="59"/>
      <c r="V63" s="96"/>
      <c r="W63" s="85"/>
      <c r="X63" s="88"/>
      <c r="Y63" s="88"/>
      <c r="Z63" s="88"/>
      <c r="AA63" s="85"/>
    </row>
    <row r="64" ht="16.5">
      <c r="A64" s="86"/>
      <c r="B64" s="94"/>
      <c r="C64" s="86"/>
      <c r="D64" s="86"/>
      <c r="E64" s="95"/>
      <c r="F64" s="97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96"/>
      <c r="W64" s="85"/>
      <c r="X64" s="88"/>
      <c r="Y64" s="88"/>
      <c r="Z64" s="88"/>
      <c r="AA64" s="85"/>
    </row>
    <row r="65">
      <c r="A65" s="86"/>
      <c r="B65" s="94"/>
      <c r="C65" s="86"/>
      <c r="D65" s="86"/>
      <c r="E65" s="95"/>
      <c r="F65" s="97"/>
      <c r="G65" s="59"/>
      <c r="H65" s="59"/>
      <c r="I65" s="59" t="s">
        <v>127</v>
      </c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96"/>
      <c r="W65" s="85"/>
      <c r="X65" s="88"/>
      <c r="Y65" s="88"/>
      <c r="Z65" s="88"/>
      <c r="AA65" s="85"/>
    </row>
    <row r="66">
      <c r="A66" s="86"/>
      <c r="B66" s="94"/>
      <c r="C66" s="86"/>
      <c r="D66" s="86"/>
      <c r="E66" s="95"/>
      <c r="F66" s="97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96"/>
      <c r="W66" s="85"/>
      <c r="X66" s="88"/>
      <c r="Y66" s="88"/>
      <c r="Z66" s="88"/>
      <c r="AA66" s="85"/>
    </row>
    <row r="67" ht="12.75">
      <c r="A67" s="86"/>
      <c r="B67" s="94"/>
      <c r="C67" s="86"/>
      <c r="D67" s="86"/>
      <c r="E67" s="95"/>
      <c r="F67" s="97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</row>
    <row r="68" ht="12.75">
      <c r="A68" s="86"/>
      <c r="B68" s="94"/>
      <c r="C68" s="86"/>
      <c r="D68" s="86"/>
      <c r="E68" s="95"/>
      <c r="F68" s="97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</row>
    <row r="69" ht="12.75">
      <c r="A69" s="86"/>
      <c r="B69" s="94"/>
      <c r="C69" s="86"/>
      <c r="D69" s="86"/>
      <c r="E69" s="95"/>
      <c r="F69" s="97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</row>
    <row r="70" ht="12.75">
      <c r="A70" s="86"/>
      <c r="B70" s="94"/>
      <c r="C70" s="86"/>
      <c r="D70" s="86"/>
      <c r="E70" s="95"/>
      <c r="F70" s="97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</row>
    <row r="71" ht="12.75">
      <c r="A71" s="86"/>
      <c r="B71" s="94"/>
      <c r="C71" s="86"/>
      <c r="D71" s="86"/>
      <c r="E71" s="95"/>
      <c r="F71" s="97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</row>
    <row r="72" ht="12.75">
      <c r="A72" s="86"/>
      <c r="B72" s="94"/>
      <c r="C72" s="86"/>
      <c r="D72" s="86"/>
      <c r="E72" s="95"/>
      <c r="F72" s="97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</row>
    <row r="73" ht="12.75">
      <c r="A73" s="86"/>
      <c r="B73" s="94"/>
      <c r="C73" s="86"/>
      <c r="D73" s="86"/>
      <c r="E73" s="95"/>
      <c r="F73" s="97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</row>
    <row r="74" ht="12.75">
      <c r="A74" s="86"/>
      <c r="B74" s="94"/>
      <c r="C74" s="86"/>
      <c r="D74" s="86"/>
      <c r="E74" s="95"/>
      <c r="F74" s="97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</row>
    <row r="75" ht="12.75">
      <c r="A75" s="86"/>
      <c r="B75" s="94"/>
      <c r="C75" s="86"/>
      <c r="D75" s="86"/>
      <c r="E75" s="95"/>
      <c r="F75" s="97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</row>
    <row r="76" ht="12.75">
      <c r="A76" s="86"/>
      <c r="B76" s="94"/>
      <c r="C76" s="86"/>
      <c r="D76" s="86"/>
      <c r="E76" s="95"/>
      <c r="F76" s="97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</row>
    <row r="77" ht="12.75">
      <c r="A77" s="86"/>
      <c r="B77" s="94"/>
      <c r="C77" s="86"/>
      <c r="D77" s="86"/>
      <c r="E77" s="95"/>
      <c r="F77" s="97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</row>
    <row r="78" ht="12.75">
      <c r="A78" s="86"/>
      <c r="B78" s="94"/>
      <c r="C78" s="86"/>
      <c r="D78" s="86"/>
      <c r="E78" s="95"/>
      <c r="F78" s="97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</row>
    <row r="79" ht="12.75">
      <c r="A79" s="86"/>
      <c r="B79" s="94"/>
      <c r="C79" s="86"/>
      <c r="D79" s="86"/>
      <c r="E79" s="95"/>
      <c r="F79" s="97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</row>
    <row r="80" ht="12.75">
      <c r="A80" s="86"/>
      <c r="B80" s="94"/>
      <c r="C80" s="86"/>
      <c r="D80" s="86"/>
      <c r="E80" s="95"/>
      <c r="F80" s="97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</row>
    <row r="81" ht="12.75">
      <c r="A81" s="86"/>
      <c r="B81" s="94"/>
      <c r="C81" s="86"/>
      <c r="D81" s="86"/>
      <c r="E81" s="95"/>
      <c r="F81" s="97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</row>
    <row r="82" ht="12.75">
      <c r="A82" s="86"/>
      <c r="B82" s="94"/>
      <c r="C82" s="86"/>
      <c r="D82" s="86"/>
      <c r="E82" s="95"/>
      <c r="F82" s="97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</row>
    <row r="83" ht="12.75">
      <c r="A83" s="86"/>
      <c r="B83" s="94"/>
      <c r="C83" s="86"/>
      <c r="D83" s="86"/>
      <c r="E83" s="95"/>
      <c r="F83" s="97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</row>
    <row r="84" ht="12.75">
      <c r="A84" s="86"/>
      <c r="B84" s="94"/>
      <c r="C84" s="86"/>
      <c r="D84" s="86"/>
      <c r="E84" s="95"/>
      <c r="F84" s="97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</row>
    <row r="85" ht="12.75">
      <c r="A85" s="86"/>
      <c r="B85" s="94"/>
      <c r="C85" s="86"/>
      <c r="D85" s="86"/>
      <c r="E85" s="95"/>
      <c r="F85" s="97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</row>
    <row r="86" ht="12.75">
      <c r="A86" s="86"/>
      <c r="B86" s="94"/>
      <c r="C86" s="86"/>
      <c r="D86" s="86"/>
      <c r="E86" s="95"/>
      <c r="F86" s="97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</row>
    <row r="87" ht="12.75">
      <c r="A87" s="86"/>
      <c r="B87" s="94"/>
      <c r="C87" s="86"/>
      <c r="D87" s="86"/>
      <c r="E87" s="95"/>
      <c r="F87" s="97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</row>
    <row r="88" ht="12.75">
      <c r="A88" s="86"/>
      <c r="B88" s="94"/>
      <c r="C88" s="86"/>
      <c r="D88" s="86"/>
      <c r="E88" s="95"/>
      <c r="F88" s="97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</row>
    <row r="89" ht="12.75">
      <c r="A89" s="86"/>
      <c r="B89" s="94"/>
      <c r="C89" s="86"/>
      <c r="D89" s="86"/>
      <c r="E89" s="95"/>
      <c r="F89" s="97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</row>
    <row r="90" ht="12.75">
      <c r="A90" s="86"/>
      <c r="B90" s="94"/>
      <c r="C90" s="86"/>
      <c r="D90" s="86"/>
      <c r="E90" s="95"/>
      <c r="F90" s="97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</row>
    <row r="91" ht="12.75">
      <c r="A91" s="86"/>
      <c r="B91" s="94"/>
      <c r="C91" s="86"/>
      <c r="D91" s="86"/>
      <c r="E91" s="95"/>
      <c r="F91" s="97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</row>
    <row r="92" ht="12.75">
      <c r="A92" s="86"/>
      <c r="B92" s="94"/>
      <c r="C92" s="86"/>
      <c r="D92" s="86"/>
      <c r="E92" s="95"/>
      <c r="F92" s="97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</row>
    <row r="93" ht="12.75">
      <c r="A93" s="86"/>
      <c r="B93" s="94"/>
      <c r="C93" s="86"/>
      <c r="D93" s="86"/>
      <c r="E93" s="95"/>
      <c r="F93" s="97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</row>
    <row r="94" ht="12.75">
      <c r="A94" s="86"/>
      <c r="B94" s="94"/>
      <c r="C94" s="86"/>
      <c r="D94" s="86"/>
      <c r="E94" s="95"/>
      <c r="F94" s="97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</row>
    <row r="95" ht="12.75">
      <c r="A95" s="86"/>
      <c r="B95" s="94"/>
      <c r="C95" s="86"/>
      <c r="D95" s="86"/>
      <c r="E95" s="95"/>
      <c r="F95" s="97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</row>
    <row r="96" ht="12.75">
      <c r="A96" s="86"/>
      <c r="B96" s="94"/>
      <c r="C96" s="86"/>
      <c r="D96" s="86"/>
      <c r="E96" s="95"/>
      <c r="F96" s="97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</row>
    <row r="97" ht="12.75">
      <c r="A97" s="86"/>
      <c r="B97" s="94"/>
      <c r="C97" s="86"/>
      <c r="D97" s="86"/>
      <c r="E97" s="95"/>
      <c r="F97" s="97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</row>
    <row r="98" ht="12.75">
      <c r="A98" s="86"/>
      <c r="B98" s="94"/>
      <c r="C98" s="86"/>
      <c r="D98" s="86"/>
      <c r="E98" s="95"/>
      <c r="F98" s="97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</row>
    <row r="99" ht="12.75">
      <c r="A99" s="86"/>
      <c r="B99" s="94"/>
      <c r="C99" s="86"/>
      <c r="D99" s="86"/>
      <c r="E99" s="95"/>
      <c r="F99" s="97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</row>
    <row r="100" ht="12.75">
      <c r="A100" s="86"/>
      <c r="B100" s="94"/>
      <c r="C100" s="86"/>
      <c r="D100" s="86"/>
      <c r="E100" s="95"/>
      <c r="F100" s="97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</row>
    <row r="101" ht="12.75">
      <c r="A101" s="86"/>
      <c r="B101" s="94"/>
      <c r="C101" s="86"/>
      <c r="D101" s="86"/>
      <c r="E101" s="95"/>
      <c r="F101" s="97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</row>
    <row r="102" ht="12.75">
      <c r="A102" s="86"/>
      <c r="B102" s="94"/>
      <c r="C102" s="86"/>
      <c r="D102" s="86"/>
      <c r="E102" s="95"/>
      <c r="F102" s="97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</row>
    <row r="103" ht="12.75">
      <c r="A103" s="86"/>
      <c r="B103" s="94"/>
      <c r="C103" s="86"/>
      <c r="D103" s="86"/>
      <c r="E103" s="95"/>
      <c r="F103" s="97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</row>
    <row r="104" ht="12.75">
      <c r="A104" s="86"/>
      <c r="B104" s="94"/>
      <c r="C104" s="86"/>
      <c r="D104" s="86"/>
      <c r="E104" s="95"/>
      <c r="F104" s="97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</row>
  </sheetData>
  <autoFilter ref="A4:W52">
    <filterColumn colId="5" showButton="0"/>
    <filterColumn colId="7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4">
      <filters>
        <filter val="02.3. 05.R0862"/>
        <filter val="02.3. 05.R0869"/>
        <filter val="28.1.Я2.11099"/>
        <filter val="28.1.Я2.11259"/>
      </filters>
    </filterColumn>
  </autoFilter>
  <mergeCells count="54">
    <mergeCell ref="E2:W2"/>
    <mergeCell ref="A4:A9"/>
    <mergeCell ref="B4:B9"/>
    <mergeCell ref="C4:C9"/>
    <mergeCell ref="D4:D9"/>
    <mergeCell ref="E4:E9"/>
    <mergeCell ref="F4:G6"/>
    <mergeCell ref="H4:I6"/>
    <mergeCell ref="J4:U4"/>
    <mergeCell ref="W4:W9"/>
    <mergeCell ref="J5:L6"/>
    <mergeCell ref="M5:O6"/>
    <mergeCell ref="P5:R6"/>
    <mergeCell ref="S5:U6"/>
    <mergeCell ref="F7:F9"/>
    <mergeCell ref="G7:G9"/>
    <mergeCell ref="H7:H9"/>
    <mergeCell ref="I7:I9"/>
    <mergeCell ref="J7:J9"/>
    <mergeCell ref="K7:K9"/>
    <mergeCell ref="L7:L9"/>
    <mergeCell ref="M7:M9"/>
    <mergeCell ref="N7:N9"/>
    <mergeCell ref="O7:O9"/>
    <mergeCell ref="P7:P9"/>
    <mergeCell ref="Q7:Q9"/>
    <mergeCell ref="R7:R9"/>
    <mergeCell ref="S7:S9"/>
    <mergeCell ref="T7:T9"/>
    <mergeCell ref="U7:U9"/>
    <mergeCell ref="W25:W29"/>
    <mergeCell ref="A27:A28"/>
    <mergeCell ref="B27:B28"/>
    <mergeCell ref="C27:C28"/>
    <mergeCell ref="D27:D28"/>
    <mergeCell ref="E27:E28"/>
    <mergeCell ref="F27:F28"/>
    <mergeCell ref="G27:G28"/>
    <mergeCell ref="H27:H28"/>
    <mergeCell ref="I27:I28"/>
    <mergeCell ref="J27:J28"/>
    <mergeCell ref="K27:K28"/>
    <mergeCell ref="L27:L28"/>
    <mergeCell ref="M27:M28"/>
    <mergeCell ref="N27:N28"/>
    <mergeCell ref="O27:O28"/>
    <mergeCell ref="P27:P28"/>
    <mergeCell ref="Q27:Q28"/>
    <mergeCell ref="R27:R28"/>
    <mergeCell ref="S27:S28"/>
    <mergeCell ref="T27:T28"/>
    <mergeCell ref="U27:U28"/>
    <mergeCell ref="A59:F59"/>
    <mergeCell ref="K59:L59"/>
  </mergeCells>
  <printOptions headings="0" gridLines="0"/>
  <pageMargins left="0.23622047244094491" right="0" top="0.15748031496062992" bottom="0.19685039370078738" header="0.31496062992125984" footer="0.31496062992125984"/>
  <pageSetup paperSize="9" scale="36" fitToWidth="1" fitToHeight="3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>Microsoft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meev</dc:creator>
  <cp:lastModifiedBy>nefedova_iv@mfnso.local</cp:lastModifiedBy>
  <cp:revision>58</cp:revision>
  <dcterms:created xsi:type="dcterms:W3CDTF">2014-10-06T02:45:26Z</dcterms:created>
  <dcterms:modified xsi:type="dcterms:W3CDTF">2026-03-19T08:18:20Z</dcterms:modified>
</cp:coreProperties>
</file>